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8237576B-7293-4408-A855-1F8E3BA43058}"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10" l="1"/>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R286" i="10"/>
  <c r="Q286" i="10"/>
  <c r="P286" i="10"/>
  <c r="O286" i="10"/>
  <c r="N286" i="10"/>
  <c r="M286" i="10"/>
  <c r="L286" i="10"/>
  <c r="K286" i="10"/>
  <c r="J286" i="10"/>
  <c r="I286" i="10"/>
  <c r="H286" i="10"/>
  <c r="G286" i="10"/>
  <c r="F286" i="10"/>
  <c r="E286" i="10"/>
  <c r="D286" i="10"/>
  <c r="C286" i="10"/>
  <c r="S191" i="10"/>
  <c r="R191" i="10"/>
  <c r="Q191" i="10"/>
  <c r="P191" i="10"/>
  <c r="O191" i="10"/>
  <c r="N191" i="10"/>
  <c r="M191" i="10"/>
  <c r="L191" i="10"/>
  <c r="K191" i="10"/>
  <c r="J191" i="10"/>
  <c r="I191" i="10"/>
  <c r="H191" i="10"/>
  <c r="G191" i="10"/>
  <c r="F191" i="10"/>
  <c r="E191" i="10"/>
  <c r="D191" i="10"/>
  <c r="C191" i="10"/>
  <c r="S96" i="10"/>
  <c r="R96" i="10"/>
  <c r="Q96" i="10"/>
  <c r="P96" i="10"/>
  <c r="O96" i="10"/>
  <c r="N96" i="10"/>
  <c r="M96" i="10"/>
  <c r="L96" i="10"/>
  <c r="K96" i="10"/>
  <c r="J96" i="10"/>
  <c r="I96" i="10"/>
  <c r="H96" i="10"/>
  <c r="G96" i="10"/>
  <c r="F96" i="10"/>
  <c r="E96" i="10"/>
  <c r="D96" i="10"/>
  <c r="C9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<sst xmlns="http://schemas.openxmlformats.org/spreadsheetml/2006/main" count="525" uniqueCount="220">
  <si>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</si>
  <si>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</si>
  <si>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</si>
  <si>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</si>
  <si>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</si>
  <si>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</si>
  <si>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</si>
  <si>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</si>
  <si>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</si>
  <si>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</si>
  <si>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</si>
  <si>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</si>
  <si>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</si>
  <si>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</si>
  <si>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</si>
  <si>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</si>
  <si>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</si>
  <si>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</si>
  <si>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</si>
  <si>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</si>
  <si>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</si>
  <si>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</si>
  <si>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</si>
  <si>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</si>
  <si>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</si>
  <si>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</si>
  <si>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</si>
  <si>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</si>
  <si>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</si>
  <si>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</si>
  <si>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</si>
  <si>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</si>
  <si>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</si>
  <si>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</si>
  <si>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</si>
  <si>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</si>
  <si>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</si>
  <si>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</si>
  <si>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</si>
  <si>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</si>
  <si>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</si>
  <si>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</si>
  <si>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</si>
  <si>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</si>
  <si>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</si>
  <si>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</si>
  <si>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</si>
  <si>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</si>
  <si>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</si>
  <si>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</si>
  <si>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</si>
  <si>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</si>
  <si>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</si>
  <si>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</si>
  <si>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</si>
  <si>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</si>
  <si>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</si>
  <si>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</si>
  <si>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</si>
  <si>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</si>
  <si>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</si>
  <si>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</si>
  <si>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</si>
  <si>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</si>
  <si>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</si>
  <si>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</si>
  <si>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</si>
  <si>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</si>
  <si>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</si>
  <si>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</si>
  <si>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</si>
  <si>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</si>
  <si>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</si>
  <si>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</si>
  <si>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</si>
  <si>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</si>
  <si>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</si>
  <si>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</si>
  <si>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</si>
  <si>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</si>
  <si>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</si>
  <si>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</si>
  <si>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</si>
  <si>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</si>
  <si>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</si>
  <si>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</si>
  <si>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</si>
  <si>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</si>
  <si>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</si>
  <si>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</si>
  <si>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</si>
  <si>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</si>
  <si>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</si>
  <si>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</si>
  <si>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</si>
  <si>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</si>
  <si>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</si>
  <si>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</si>
  <si>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</si>
  <si>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</si>
  <si>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</si>
  <si>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</si>
  <si>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</si>
  <si>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</si>
  <si>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</si>
  <si>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</si>
  <si>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</si>
  <si>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</si>
  <si>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</si>
  <si>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</si>
  <si>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</si>
  <si>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</si>
  <si>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</si>
  <si>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</si>
  <si>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</si>
  <si>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</si>
  <si>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</si>
  <si>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</si>
  <si>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</si>
  <si>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</si>
  <si>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</si>
  <si>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</si>
  <si>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</si>
  <si>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</si>
  <si>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</si>
  <si>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</si>
  <si>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</si>
  <si>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</si>
  <si>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</si>
  <si>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</si>
  <si>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</si>
  <si>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</si>
  <si>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</si>
  <si>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</si>
  <si>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</si>
  <si>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</si>
  <si>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</si>
  <si>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</si>
  <si>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</si>
  <si>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</si>
  <si>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</si>
  <si>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</si>
  <si>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</si>
  <si>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</si>
  <si>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</si>
  <si>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</si>
  <si>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</si>
  <si>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</si>
  <si>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</si>
  <si>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</si>
  <si>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</si>
  <si>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</si>
  <si>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</si>
  <si>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</si>
  <si>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</si>
  <si>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</si>
  <si>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</si>
  <si>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</si>
  <si>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</si>
  <si>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</si>
  <si>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</si>
  <si>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</si>
  <si>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</si>
  <si>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</si>
  <si>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</si>
  <si>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</si>
  <si>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</si>
  <si>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</si>
  <si>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</si>
  <si>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</si>
  <si>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</si>
  <si>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</si>
  <si>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</si>
  <si>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</si>
  <si>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</si>
  <si>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</si>
  <si>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</si>
  <si>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</si>
  <si>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</si>
  <si>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</si>
  <si>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</si>
  <si>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</si>
  <si>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</si>
  <si>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</si>
  <si>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</si>
  <si>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</si>
  <si>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</si>
  <si>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</si>
  <si>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</si>
  <si>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</si>
  <si>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</si>
  <si>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</si>
  <si>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</si>
  <si>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</si>
  <si>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</si>
  <si>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</si>
  <si>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</si>
  <si>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</si>
  <si>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</si>
  <si>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</si>
  <si>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</si>
  <si>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</si>
  <si>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</si>
  <si>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</si>
  <si>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</si>
  <si>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</si>
  <si>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</si>
  <si>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</si>
  <si>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</si>
  <si>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</si>
  <si>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</si>
  <si>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</si>
  <si>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</si>
  <si>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</si>
  <si>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</si>
  <si>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</si>
  <si>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</si>
  <si>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</si>
  <si>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</si>
  <si>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Stauferwerk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</si>
</sst>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42578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10011251</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0" zoomScaleNormal="80" workbookViewId="0">
      <selection activeCell="S3" sqref="S3"/>
    </sheetView>
  </sheetViews>
  <sheetFormatPr baseColWidth="10" defaultColWidth="11.42578125" defaultRowHeight="15.75"/>
  <cols>
    <col min="1" max="1" width="6.28515625" style="42" customWidth="1"/>
    <col min="2" max="2" width="87.7109375" style="92" customWidth="1"/>
    <col min="3" max="14" width="11.7109375" style="42" customWidth="1"/>
    <col min="15" max="15" width="16.5703125" style="42" bestFit="1" customWidth="1"/>
    <col min="16" max="19" width="17.8554687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c r="D3" s="24"/>
      <c r="E3" s="24"/>
      <c r="F3" s="24"/>
      <c r="G3" s="24"/>
      <c r="H3" s="24"/>
      <c r="I3" s="24"/>
      <c r="J3" s="24"/>
      <c r="K3" s="24"/>
      <c r="L3" s="24"/>
      <c r="M3" s="24"/>
      <c r="N3" s="24"/>
      <c r="O3" s="24">
        <v>9279</v>
      </c>
      <c r="P3" s="24">
        <v>22924</v>
      </c>
      <c r="Q3" s="24">
        <v>26200</v>
      </c>
      <c r="R3" s="24">
        <v>29113</v>
      </c>
      <c r="S3" s="24">
        <v>28918</v>
      </c>
    </row>
    <row r="4" spans="1:19" ht="18.75" customHeight="1">
      <c r="A4" s="79">
        <v>2</v>
      </c>
      <c r="B4" s="82" t="s">
        <v>31</v>
      </c>
      <c r="C4" s="24"/>
      <c r="D4" s="24"/>
      <c r="E4" s="24"/>
      <c r="F4" s="24"/>
      <c r="G4" s="24"/>
      <c r="H4" s="24"/>
      <c r="I4" s="24"/>
      <c r="J4" s="24"/>
      <c r="K4" s="24"/>
      <c r="L4" s="24"/>
      <c r="M4" s="24"/>
      <c r="N4" s="24"/>
      <c r="O4" s="24">
        <v>11</v>
      </c>
      <c r="P4" s="24">
        <v>17</v>
      </c>
      <c r="Q4" s="24">
        <v>17</v>
      </c>
      <c r="R4" s="24">
        <v>19</v>
      </c>
      <c r="S4" s="24">
        <v>20</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c r="D6" s="25"/>
      <c r="E6" s="25"/>
      <c r="F6" s="25"/>
      <c r="G6" s="25"/>
      <c r="H6" s="25"/>
      <c r="I6" s="25"/>
      <c r="J6" s="25"/>
      <c r="K6" s="25"/>
      <c r="L6" s="25"/>
      <c r="M6" s="25"/>
      <c r="N6" s="25"/>
      <c r="O6" s="25">
        <v>4535678.4800000004</v>
      </c>
      <c r="P6" s="25">
        <v>12013469.59</v>
      </c>
      <c r="Q6" s="25">
        <v>12189198.619999999</v>
      </c>
      <c r="R6" s="25">
        <v>12685304.34</v>
      </c>
      <c r="S6" s="25">
        <v>13141270.92</v>
      </c>
    </row>
    <row r="7" spans="1:19" ht="18.75" customHeight="1">
      <c r="A7" s="81" t="s">
        <v>75</v>
      </c>
      <c r="B7" s="82" t="s">
        <v>159</v>
      </c>
      <c r="C7" s="25"/>
      <c r="D7" s="25"/>
      <c r="E7" s="25"/>
      <c r="F7" s="25"/>
      <c r="G7" s="25"/>
      <c r="H7" s="25"/>
      <c r="I7" s="25"/>
      <c r="J7" s="25"/>
      <c r="K7" s="25"/>
      <c r="L7" s="25"/>
      <c r="M7" s="25"/>
      <c r="N7" s="25"/>
      <c r="O7" s="25">
        <v>1555603.25</v>
      </c>
      <c r="P7" s="25">
        <v>4534253.1099999994</v>
      </c>
      <c r="Q7" s="25">
        <v>4730329.1100000003</v>
      </c>
      <c r="R7" s="25">
        <v>4600018.74</v>
      </c>
      <c r="S7" s="25">
        <v>4879703.87</v>
      </c>
    </row>
    <row r="8" spans="1:19" ht="18.75" customHeight="1">
      <c r="A8" s="81" t="s">
        <v>89</v>
      </c>
      <c r="B8" s="82" t="s">
        <v>160</v>
      </c>
      <c r="C8" s="25"/>
      <c r="D8" s="25"/>
      <c r="E8" s="25"/>
      <c r="F8" s="25"/>
      <c r="G8" s="25"/>
      <c r="H8" s="25"/>
      <c r="I8" s="25"/>
      <c r="J8" s="25"/>
      <c r="K8" s="25"/>
      <c r="L8" s="25"/>
      <c r="M8" s="25"/>
      <c r="N8" s="25"/>
      <c r="O8" s="25">
        <v>341337.47</v>
      </c>
      <c r="P8" s="25">
        <v>822226.91</v>
      </c>
      <c r="Q8" s="25">
        <v>818259.46</v>
      </c>
      <c r="R8" s="25">
        <v>834163.67</v>
      </c>
      <c r="S8" s="25">
        <v>776293.76</v>
      </c>
    </row>
    <row r="9" spans="1:19">
      <c r="A9" s="81" t="s">
        <v>100</v>
      </c>
      <c r="B9" s="82" t="s">
        <v>87</v>
      </c>
      <c r="C9" s="25"/>
      <c r="D9" s="25"/>
      <c r="E9" s="25"/>
      <c r="F9" s="25"/>
      <c r="G9" s="25"/>
      <c r="H9" s="25"/>
      <c r="I9" s="25"/>
      <c r="J9" s="25"/>
      <c r="K9" s="25"/>
      <c r="L9" s="25"/>
      <c r="M9" s="25"/>
      <c r="N9" s="25"/>
      <c r="O9" s="25">
        <v>2980075.2300000004</v>
      </c>
      <c r="P9" s="25">
        <v>7479216.4800000004</v>
      </c>
      <c r="Q9" s="25">
        <v>7458869.5099999988</v>
      </c>
      <c r="R9" s="25">
        <v>8085285.5999999996</v>
      </c>
      <c r="S9" s="25">
        <v>8261567.0499999998</v>
      </c>
    </row>
    <row r="10" spans="1:19" ht="30">
      <c r="A10" s="79">
        <v>2</v>
      </c>
      <c r="B10" s="82" t="s">
        <v>36</v>
      </c>
      <c r="C10" s="25"/>
      <c r="D10" s="25"/>
      <c r="E10" s="25"/>
      <c r="F10" s="25"/>
      <c r="G10" s="25"/>
      <c r="H10" s="25"/>
      <c r="I10" s="25"/>
      <c r="J10" s="25"/>
      <c r="K10" s="25"/>
      <c r="L10" s="25"/>
      <c r="M10" s="25"/>
      <c r="N10" s="25"/>
      <c r="O10" s="25">
        <v>0</v>
      </c>
      <c r="P10" s="25">
        <v>0</v>
      </c>
      <c r="Q10" s="25">
        <v>0</v>
      </c>
      <c r="R10" s="25">
        <v>0</v>
      </c>
      <c r="S10" s="25"/>
    </row>
    <row r="11" spans="1:19" ht="18.75" customHeight="1">
      <c r="A11" s="79">
        <v>3</v>
      </c>
      <c r="B11" s="82" t="s">
        <v>58</v>
      </c>
      <c r="C11" s="25"/>
      <c r="D11" s="25"/>
      <c r="E11" s="25"/>
      <c r="F11" s="25"/>
      <c r="G11" s="25"/>
      <c r="H11" s="25"/>
      <c r="I11" s="25"/>
      <c r="J11" s="25"/>
      <c r="K11" s="25"/>
      <c r="L11" s="25"/>
      <c r="M11" s="25"/>
      <c r="N11" s="25"/>
      <c r="O11" s="25">
        <v>15292.57</v>
      </c>
      <c r="P11" s="25">
        <v>26574.32</v>
      </c>
      <c r="Q11" s="25">
        <v>255255.14</v>
      </c>
      <c r="R11" s="25">
        <v>252779.19</v>
      </c>
      <c r="S11" s="25">
        <v>178471.24</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c r="D13" s="25"/>
      <c r="E13" s="25"/>
      <c r="F13" s="25"/>
      <c r="G13" s="25"/>
      <c r="H13" s="25"/>
      <c r="I13" s="25"/>
      <c r="J13" s="25"/>
      <c r="K13" s="25"/>
      <c r="L13" s="25"/>
      <c r="M13" s="25"/>
      <c r="N13" s="25"/>
      <c r="O13" s="25">
        <v>20993.59999999986</v>
      </c>
      <c r="P13" s="25">
        <v>276679.00999999943</v>
      </c>
      <c r="Q13" s="25">
        <v>181851.39000000013</v>
      </c>
      <c r="R13" s="25">
        <v>136910.35999999882</v>
      </c>
      <c r="S13" s="25">
        <v>452654.64000000036</v>
      </c>
    </row>
    <row r="14" spans="1:19" ht="30">
      <c r="A14" s="81" t="s">
        <v>75</v>
      </c>
      <c r="B14" s="82" t="s">
        <v>80</v>
      </c>
      <c r="C14" s="25"/>
      <c r="D14" s="25"/>
      <c r="E14" s="25"/>
      <c r="F14" s="25"/>
      <c r="G14" s="25"/>
      <c r="H14" s="25"/>
      <c r="I14" s="25"/>
      <c r="J14" s="25"/>
      <c r="K14" s="25"/>
      <c r="L14" s="25"/>
      <c r="M14" s="25"/>
      <c r="N14" s="25"/>
      <c r="O14" s="25"/>
      <c r="P14" s="25"/>
      <c r="Q14" s="25"/>
      <c r="R14" s="25"/>
      <c r="S14" s="25"/>
    </row>
    <row r="15" spans="1:19" ht="18.75" customHeight="1">
      <c r="A15" s="81" t="s">
        <v>89</v>
      </c>
      <c r="B15" s="82" t="s">
        <v>90</v>
      </c>
      <c r="C15" s="25"/>
      <c r="D15" s="25"/>
      <c r="E15" s="25"/>
      <c r="F15" s="25"/>
      <c r="G15" s="25"/>
      <c r="H15" s="25"/>
      <c r="I15" s="25"/>
      <c r="J15" s="25"/>
      <c r="K15" s="25"/>
      <c r="L15" s="25"/>
      <c r="M15" s="25"/>
      <c r="N15" s="25"/>
      <c r="O15" s="25">
        <v>10796.9</v>
      </c>
      <c r="P15" s="25">
        <v>13594.36</v>
      </c>
      <c r="Q15" s="25">
        <v>15041.29</v>
      </c>
      <c r="R15" s="25">
        <v>8337.2900000000009</v>
      </c>
      <c r="S15" s="25">
        <v>12561.21</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c r="D17" s="25"/>
      <c r="E17" s="25"/>
      <c r="F17" s="25"/>
      <c r="G17" s="25"/>
      <c r="H17" s="25"/>
      <c r="I17" s="25"/>
      <c r="J17" s="25"/>
      <c r="K17" s="25"/>
      <c r="L17" s="25"/>
      <c r="M17" s="25"/>
      <c r="N17" s="25"/>
      <c r="O17" s="25">
        <v>333143.82</v>
      </c>
      <c r="P17" s="25">
        <v>754910.34</v>
      </c>
      <c r="Q17" s="25">
        <v>979991.23</v>
      </c>
      <c r="R17" s="25">
        <v>1158989.67</v>
      </c>
      <c r="S17" s="25">
        <v>1038839.46</v>
      </c>
    </row>
    <row r="18" spans="1:19" ht="18.75" customHeight="1">
      <c r="A18" s="83">
        <v>2</v>
      </c>
      <c r="B18" s="82" t="s">
        <v>38</v>
      </c>
      <c r="C18" s="25"/>
      <c r="D18" s="25"/>
      <c r="E18" s="25"/>
      <c r="F18" s="25"/>
      <c r="G18" s="25"/>
      <c r="H18" s="25"/>
      <c r="I18" s="25"/>
      <c r="J18" s="25"/>
      <c r="K18" s="25"/>
      <c r="L18" s="25"/>
      <c r="M18" s="25"/>
      <c r="N18" s="25"/>
      <c r="O18" s="25">
        <v>1733029.88</v>
      </c>
      <c r="P18" s="25">
        <v>4613325.75</v>
      </c>
      <c r="Q18" s="25">
        <v>4878760.7799999993</v>
      </c>
      <c r="R18" s="25">
        <v>4880955.2200000007</v>
      </c>
      <c r="S18" s="25">
        <v>4992758.24</v>
      </c>
    </row>
    <row r="19" spans="1:19" ht="18.75" customHeight="1">
      <c r="A19" s="81" t="s">
        <v>97</v>
      </c>
      <c r="B19" s="82" t="s">
        <v>39</v>
      </c>
      <c r="C19" s="25"/>
      <c r="D19" s="25"/>
      <c r="E19" s="25"/>
      <c r="F19" s="25"/>
      <c r="G19" s="25"/>
      <c r="H19" s="25"/>
      <c r="I19" s="25"/>
      <c r="J19" s="25"/>
      <c r="K19" s="25"/>
      <c r="L19" s="25"/>
      <c r="M19" s="25"/>
      <c r="N19" s="25"/>
      <c r="O19" s="25">
        <v>491250.45</v>
      </c>
      <c r="P19" s="25">
        <v>1863447.44</v>
      </c>
      <c r="Q19" s="25">
        <v>1650486.39</v>
      </c>
      <c r="R19" s="25">
        <v>1593313.18</v>
      </c>
      <c r="S19" s="25">
        <v>1274282</v>
      </c>
    </row>
    <row r="20" spans="1:19" ht="30">
      <c r="A20" s="81" t="s">
        <v>98</v>
      </c>
      <c r="B20" s="82" t="s">
        <v>79</v>
      </c>
      <c r="C20" s="25"/>
      <c r="D20" s="25"/>
      <c r="E20" s="25"/>
      <c r="F20" s="25"/>
      <c r="G20" s="25"/>
      <c r="H20" s="25"/>
      <c r="I20" s="25"/>
      <c r="J20" s="25"/>
      <c r="K20" s="25"/>
      <c r="L20" s="25"/>
      <c r="M20" s="25"/>
      <c r="N20" s="25"/>
      <c r="O20" s="25">
        <v>1021750.96</v>
      </c>
      <c r="P20" s="25">
        <v>2686095.33</v>
      </c>
      <c r="Q20" s="25">
        <v>2835570.78</v>
      </c>
      <c r="R20" s="25">
        <v>2857257.43</v>
      </c>
      <c r="S20" s="25">
        <v>2969060.45</v>
      </c>
    </row>
    <row r="21" spans="1:19" ht="18.75" customHeight="1">
      <c r="A21" s="79">
        <v>3</v>
      </c>
      <c r="B21" s="82" t="s">
        <v>40</v>
      </c>
      <c r="C21" s="25"/>
      <c r="D21" s="25"/>
      <c r="E21" s="25"/>
      <c r="F21" s="25"/>
      <c r="G21" s="25"/>
      <c r="H21" s="25"/>
      <c r="I21" s="25"/>
      <c r="J21" s="25"/>
      <c r="K21" s="25"/>
      <c r="L21" s="25"/>
      <c r="M21" s="25"/>
      <c r="N21" s="25"/>
      <c r="O21" s="25">
        <v>867510.64</v>
      </c>
      <c r="P21" s="25">
        <v>1314816.6000000001</v>
      </c>
      <c r="Q21" s="25">
        <v>1353847.04</v>
      </c>
      <c r="R21" s="25">
        <v>1427522.9300000002</v>
      </c>
      <c r="S21" s="25">
        <v>1506807.07</v>
      </c>
    </row>
    <row r="22" spans="1:19" ht="18.75" customHeight="1">
      <c r="A22" s="81" t="s">
        <v>99</v>
      </c>
      <c r="B22" s="82" t="s">
        <v>57</v>
      </c>
      <c r="C22" s="25"/>
      <c r="D22" s="25"/>
      <c r="E22" s="25"/>
      <c r="F22" s="25"/>
      <c r="G22" s="25"/>
      <c r="H22" s="25"/>
      <c r="I22" s="25"/>
      <c r="J22" s="25"/>
      <c r="K22" s="25"/>
      <c r="L22" s="25"/>
      <c r="M22" s="25"/>
      <c r="N22" s="25"/>
      <c r="O22" s="25">
        <v>341337.47</v>
      </c>
      <c r="P22" s="25">
        <v>822226.91</v>
      </c>
      <c r="Q22" s="25">
        <v>818259.46</v>
      </c>
      <c r="R22" s="25">
        <v>834163.67</v>
      </c>
      <c r="S22" s="25">
        <v>776293.76</v>
      </c>
    </row>
    <row r="23" spans="1:19" ht="18.75" customHeight="1">
      <c r="A23" s="81" t="s">
        <v>103</v>
      </c>
      <c r="B23" s="82" t="s">
        <v>104</v>
      </c>
      <c r="C23" s="25"/>
      <c r="D23" s="25"/>
      <c r="E23" s="25"/>
      <c r="F23" s="25"/>
      <c r="G23" s="25"/>
      <c r="H23" s="25"/>
      <c r="I23" s="25"/>
      <c r="J23" s="25"/>
      <c r="K23" s="25"/>
      <c r="L23" s="25"/>
      <c r="M23" s="25"/>
      <c r="N23" s="25"/>
      <c r="O23" s="25"/>
      <c r="P23" s="25"/>
      <c r="Q23" s="25"/>
      <c r="R23" s="25"/>
      <c r="S23" s="25"/>
    </row>
    <row r="24" spans="1:19" ht="30">
      <c r="A24" s="79">
        <v>4</v>
      </c>
      <c r="B24" s="82" t="s">
        <v>41</v>
      </c>
      <c r="C24" s="25"/>
      <c r="D24" s="25"/>
      <c r="E24" s="25"/>
      <c r="F24" s="25"/>
      <c r="G24" s="25"/>
      <c r="H24" s="25"/>
      <c r="I24" s="25"/>
      <c r="J24" s="25"/>
      <c r="K24" s="25"/>
      <c r="L24" s="25"/>
      <c r="M24" s="25"/>
      <c r="N24" s="25"/>
      <c r="O24" s="25">
        <v>49617.42</v>
      </c>
      <c r="P24" s="25">
        <v>152714.12</v>
      </c>
      <c r="Q24" s="25">
        <v>188616.9</v>
      </c>
      <c r="R24" s="25">
        <v>245328.64000000001</v>
      </c>
      <c r="S24" s="25">
        <v>307919.01</v>
      </c>
    </row>
    <row r="25" spans="1:19" ht="18.75" customHeight="1">
      <c r="A25" s="79">
        <v>5</v>
      </c>
      <c r="B25" s="82" t="s">
        <v>42</v>
      </c>
      <c r="C25" s="25"/>
      <c r="D25" s="25"/>
      <c r="E25" s="25"/>
      <c r="F25" s="25"/>
      <c r="G25" s="25"/>
      <c r="H25" s="25"/>
      <c r="I25" s="25"/>
      <c r="J25" s="25"/>
      <c r="K25" s="25"/>
      <c r="L25" s="25"/>
      <c r="M25" s="25"/>
      <c r="N25" s="25"/>
      <c r="O25" s="25">
        <v>24035</v>
      </c>
      <c r="P25" s="25">
        <v>0</v>
      </c>
      <c r="Q25" s="25">
        <v>0</v>
      </c>
      <c r="R25" s="25">
        <v>0</v>
      </c>
      <c r="S25" s="25">
        <v>0</v>
      </c>
    </row>
    <row r="26" spans="1:19" ht="18.75" customHeight="1">
      <c r="A26" s="79">
        <v>6</v>
      </c>
      <c r="B26" s="82" t="s">
        <v>43</v>
      </c>
      <c r="C26" s="25"/>
      <c r="D26" s="25"/>
      <c r="E26" s="25"/>
      <c r="F26" s="25"/>
      <c r="G26" s="25"/>
      <c r="H26" s="25"/>
      <c r="I26" s="25"/>
      <c r="J26" s="25"/>
      <c r="K26" s="25"/>
      <c r="L26" s="25"/>
      <c r="M26" s="25"/>
      <c r="N26" s="25"/>
      <c r="O26" s="25">
        <v>290.66000000000003</v>
      </c>
      <c r="P26" s="25">
        <v>19989.150000000001</v>
      </c>
      <c r="Q26" s="25">
        <v>4869.3999999999996</v>
      </c>
      <c r="R26" s="25">
        <v>392.51</v>
      </c>
      <c r="S26" s="25">
        <v>5676.34</v>
      </c>
    </row>
    <row r="27" spans="1:19" ht="18.75" customHeight="1">
      <c r="A27" s="79">
        <v>7</v>
      </c>
      <c r="B27" s="82" t="s">
        <v>60</v>
      </c>
      <c r="C27" s="25"/>
      <c r="D27" s="25"/>
      <c r="E27" s="25"/>
      <c r="F27" s="25"/>
      <c r="G27" s="25"/>
      <c r="H27" s="25"/>
      <c r="I27" s="25"/>
      <c r="J27" s="25"/>
      <c r="K27" s="25"/>
      <c r="L27" s="25"/>
      <c r="M27" s="25"/>
      <c r="N27" s="25"/>
      <c r="O27" s="25">
        <v>2269.75</v>
      </c>
      <c r="P27" s="25">
        <v>26744.27</v>
      </c>
      <c r="Q27" s="25">
        <v>97473.42</v>
      </c>
      <c r="R27" s="25">
        <v>58319.94</v>
      </c>
      <c r="S27" s="25">
        <v>51553.96</v>
      </c>
    </row>
    <row r="28" spans="1:19" ht="18.75" customHeight="1">
      <c r="A28" s="84" t="s">
        <v>105</v>
      </c>
      <c r="B28" s="88" t="s">
        <v>166</v>
      </c>
      <c r="C28" s="25"/>
      <c r="D28" s="25"/>
      <c r="E28" s="25"/>
      <c r="F28" s="25"/>
      <c r="G28" s="25"/>
      <c r="H28" s="25"/>
      <c r="I28" s="25"/>
      <c r="J28" s="25"/>
      <c r="K28" s="25"/>
      <c r="L28" s="25"/>
      <c r="M28" s="25"/>
      <c r="N28" s="25"/>
      <c r="O28" s="25"/>
      <c r="P28" s="25"/>
      <c r="Q28" s="25"/>
      <c r="R28" s="25"/>
      <c r="S28" s="25"/>
    </row>
    <row r="29" spans="1:19" ht="18.75" customHeight="1">
      <c r="A29" s="84" t="s">
        <v>106</v>
      </c>
      <c r="B29" s="89" t="s">
        <v>107</v>
      </c>
      <c r="C29" s="25"/>
      <c r="D29" s="25"/>
      <c r="E29" s="25"/>
      <c r="F29" s="25"/>
      <c r="G29" s="25"/>
      <c r="H29" s="25"/>
      <c r="I29" s="25"/>
      <c r="J29" s="25"/>
      <c r="K29" s="25"/>
      <c r="L29" s="25"/>
      <c r="M29" s="25"/>
      <c r="N29" s="25"/>
      <c r="O29" s="25"/>
      <c r="P29" s="25"/>
      <c r="Q29" s="25"/>
      <c r="R29" s="25"/>
      <c r="S29" s="25"/>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c r="D31" s="25"/>
      <c r="E31" s="25"/>
      <c r="F31" s="25"/>
      <c r="G31" s="25"/>
      <c r="H31" s="25"/>
      <c r="I31" s="25"/>
      <c r="J31" s="25"/>
      <c r="K31" s="25"/>
      <c r="L31" s="25"/>
      <c r="M31" s="25"/>
      <c r="N31" s="25"/>
      <c r="O31" s="25">
        <v>526569.24</v>
      </c>
      <c r="P31" s="25">
        <v>0</v>
      </c>
      <c r="Q31" s="25">
        <v>1958341.23</v>
      </c>
      <c r="R31" s="25">
        <v>4324861.09</v>
      </c>
      <c r="S31" s="25">
        <v>4940947</v>
      </c>
    </row>
    <row r="32" spans="1:19" ht="18.75" customHeight="1">
      <c r="A32" s="58" t="s">
        <v>75</v>
      </c>
      <c r="B32" s="90" t="s">
        <v>168</v>
      </c>
      <c r="C32" s="25"/>
      <c r="D32" s="25"/>
      <c r="E32" s="25"/>
      <c r="F32" s="25"/>
      <c r="G32" s="25"/>
      <c r="H32" s="25"/>
      <c r="I32" s="25"/>
      <c r="J32" s="25"/>
      <c r="K32" s="25"/>
      <c r="L32" s="25"/>
      <c r="M32" s="25"/>
      <c r="N32" s="25"/>
      <c r="O32" s="25">
        <v>64000</v>
      </c>
      <c r="P32" s="25">
        <v>64000</v>
      </c>
      <c r="Q32" s="25">
        <v>64000</v>
      </c>
      <c r="R32" s="25">
        <v>64000</v>
      </c>
      <c r="S32" s="25">
        <v>64000</v>
      </c>
    </row>
    <row r="33" spans="1:19" ht="18.75" customHeight="1">
      <c r="A33" s="58" t="s">
        <v>89</v>
      </c>
      <c r="B33" s="90" t="s">
        <v>169</v>
      </c>
      <c r="C33" s="25"/>
      <c r="D33" s="25"/>
      <c r="E33" s="25"/>
      <c r="F33" s="25"/>
      <c r="G33" s="25"/>
      <c r="H33" s="25"/>
      <c r="I33" s="25"/>
      <c r="J33" s="25"/>
      <c r="K33" s="25"/>
      <c r="L33" s="25"/>
      <c r="M33" s="25"/>
      <c r="N33" s="25"/>
      <c r="O33" s="25">
        <v>936000</v>
      </c>
      <c r="P33" s="25">
        <v>936000</v>
      </c>
      <c r="Q33" s="25">
        <v>2936000</v>
      </c>
      <c r="R33" s="25">
        <v>3803000</v>
      </c>
      <c r="S33" s="25">
        <v>4339652.3899999997</v>
      </c>
    </row>
    <row r="34" spans="1:19" ht="18.75" customHeight="1">
      <c r="A34" s="58" t="s">
        <v>100</v>
      </c>
      <c r="B34" s="90" t="s">
        <v>170</v>
      </c>
      <c r="C34" s="25"/>
      <c r="D34" s="25"/>
      <c r="E34" s="25"/>
      <c r="F34" s="25"/>
      <c r="G34" s="25"/>
      <c r="H34" s="25"/>
      <c r="I34" s="25"/>
      <c r="J34" s="25"/>
      <c r="K34" s="25"/>
      <c r="L34" s="25"/>
      <c r="M34" s="25"/>
      <c r="N34" s="25"/>
      <c r="O34" s="25"/>
      <c r="P34" s="25"/>
      <c r="Q34" s="25"/>
      <c r="R34" s="25"/>
      <c r="S34" s="25"/>
    </row>
    <row r="35" spans="1:19" ht="18.75" customHeight="1">
      <c r="A35" s="58" t="s">
        <v>101</v>
      </c>
      <c r="B35" s="90" t="s">
        <v>171</v>
      </c>
      <c r="C35" s="25"/>
      <c r="D35" s="25"/>
      <c r="E35" s="25"/>
      <c r="F35" s="25"/>
      <c r="G35" s="25"/>
      <c r="H35" s="25"/>
      <c r="I35" s="25"/>
      <c r="J35" s="25"/>
      <c r="K35" s="25"/>
      <c r="L35" s="25"/>
      <c r="M35" s="25"/>
      <c r="N35" s="25"/>
      <c r="O35" s="25"/>
      <c r="P35" s="25"/>
      <c r="Q35" s="25"/>
      <c r="R35" s="25"/>
      <c r="S35" s="25"/>
    </row>
    <row r="36" spans="1:19" ht="18.75" customHeight="1">
      <c r="A36" s="58" t="s">
        <v>102</v>
      </c>
      <c r="B36" s="90" t="s">
        <v>172</v>
      </c>
      <c r="C36" s="25"/>
      <c r="D36" s="25"/>
      <c r="E36" s="25"/>
      <c r="F36" s="25"/>
      <c r="G36" s="25"/>
      <c r="H36" s="25"/>
      <c r="I36" s="25"/>
      <c r="J36" s="25"/>
      <c r="K36" s="25"/>
      <c r="L36" s="25"/>
      <c r="M36" s="25"/>
      <c r="N36" s="25"/>
      <c r="O36" s="25">
        <v>34827.339999999997</v>
      </c>
      <c r="P36" s="25">
        <v>410534.34</v>
      </c>
      <c r="Q36" s="25">
        <v>213711.89</v>
      </c>
      <c r="R36" s="25">
        <v>508564.11</v>
      </c>
      <c r="S36" s="25">
        <v>300396.21999999997</v>
      </c>
    </row>
    <row r="37" spans="1:19" ht="18.75" customHeight="1">
      <c r="A37" s="46">
        <v>2</v>
      </c>
      <c r="B37" s="90" t="s">
        <v>173</v>
      </c>
      <c r="C37" s="25"/>
      <c r="D37" s="25"/>
      <c r="E37" s="25"/>
      <c r="F37" s="25"/>
      <c r="G37" s="25"/>
      <c r="H37" s="25"/>
      <c r="I37" s="25"/>
      <c r="J37" s="25"/>
      <c r="K37" s="25"/>
      <c r="L37" s="25"/>
      <c r="M37" s="25"/>
      <c r="N37" s="25"/>
      <c r="O37" s="25">
        <v>642169.93999999994</v>
      </c>
      <c r="P37" s="25">
        <v>918851.78</v>
      </c>
      <c r="Q37" s="25">
        <v>373906.22</v>
      </c>
      <c r="R37" s="25">
        <v>555369.19999999995</v>
      </c>
      <c r="S37" s="25">
        <v>1288836.1200000001</v>
      </c>
    </row>
    <row r="38" spans="1:19" ht="18.75" customHeight="1">
      <c r="A38" s="46">
        <v>3</v>
      </c>
      <c r="B38" s="90" t="s">
        <v>174</v>
      </c>
      <c r="C38" s="25"/>
      <c r="D38" s="25"/>
      <c r="E38" s="25"/>
      <c r="F38" s="25"/>
      <c r="G38" s="25"/>
      <c r="H38" s="25"/>
      <c r="I38" s="25"/>
      <c r="J38" s="25"/>
      <c r="K38" s="25"/>
      <c r="L38" s="25"/>
      <c r="M38" s="25"/>
      <c r="N38" s="25"/>
      <c r="O38" s="25">
        <v>969337.53</v>
      </c>
      <c r="P38" s="25">
        <v>1584415.77</v>
      </c>
      <c r="Q38" s="25">
        <v>1830803.6</v>
      </c>
      <c r="R38" s="25">
        <v>1154166.23</v>
      </c>
      <c r="S38" s="25">
        <v>2578370.37</v>
      </c>
    </row>
    <row r="39" spans="1:19" ht="18.75" customHeight="1">
      <c r="A39" s="46">
        <v>4</v>
      </c>
      <c r="B39" s="90" t="s">
        <v>175</v>
      </c>
      <c r="C39" s="25"/>
      <c r="D39" s="25"/>
      <c r="E39" s="25"/>
      <c r="F39" s="25"/>
      <c r="G39" s="25"/>
      <c r="H39" s="25"/>
      <c r="I39" s="25"/>
      <c r="J39" s="25"/>
      <c r="K39" s="25"/>
      <c r="L39" s="25"/>
      <c r="M39" s="25"/>
      <c r="N39" s="25"/>
      <c r="O39" s="25"/>
      <c r="P39" s="25"/>
      <c r="Q39" s="25"/>
      <c r="R39" s="25"/>
      <c r="S39" s="25"/>
    </row>
    <row r="40" spans="1:19" ht="18.75" customHeight="1">
      <c r="A40" s="46">
        <v>5</v>
      </c>
      <c r="B40" s="90" t="s">
        <v>176</v>
      </c>
      <c r="C40" s="47"/>
      <c r="D40" s="47"/>
      <c r="E40" s="47"/>
      <c r="F40" s="47"/>
      <c r="G40" s="47"/>
      <c r="H40" s="47"/>
      <c r="I40" s="47"/>
      <c r="J40" s="47"/>
      <c r="K40" s="47"/>
      <c r="L40" s="47"/>
      <c r="M40" s="47"/>
      <c r="N40" s="47"/>
      <c r="O40" s="47"/>
      <c r="P40" s="47"/>
      <c r="Q40" s="47"/>
      <c r="R40" s="47"/>
      <c r="S40" s="47"/>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c r="H42" s="47"/>
      <c r="I42" s="47"/>
      <c r="J42" s="47"/>
      <c r="K42" s="47"/>
      <c r="L42" s="47"/>
      <c r="M42" s="47"/>
      <c r="N42" s="47"/>
      <c r="O42" s="47"/>
      <c r="P42" s="47"/>
      <c r="Q42" s="47"/>
      <c r="R42" s="47"/>
      <c r="S42" s="47">
        <v>474320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c r="D45" s="47"/>
      <c r="E45" s="47"/>
      <c r="F45" s="47"/>
      <c r="G45" s="47"/>
      <c r="H45" s="47"/>
      <c r="I45" s="47"/>
      <c r="J45" s="47"/>
      <c r="K45" s="47"/>
      <c r="L45" s="47"/>
      <c r="M45" s="47"/>
      <c r="N45" s="47"/>
      <c r="O45" s="47">
        <v>1173205.46</v>
      </c>
      <c r="P45" s="47">
        <v>3285661.24</v>
      </c>
      <c r="Q45" s="47">
        <v>3593558.17</v>
      </c>
      <c r="R45" s="47">
        <v>3347954.25</v>
      </c>
      <c r="S45" s="47">
        <v>3570482.37</v>
      </c>
    </row>
    <row r="46" spans="1:19" ht="39.950000000000003" customHeight="1">
      <c r="A46" s="95" t="s">
        <v>89</v>
      </c>
      <c r="B46" s="94" t="s">
        <v>188</v>
      </c>
      <c r="C46" s="47"/>
      <c r="D46" s="47"/>
      <c r="E46" s="47"/>
      <c r="F46" s="47"/>
      <c r="G46" s="47"/>
      <c r="H46" s="47"/>
      <c r="I46" s="47"/>
      <c r="J46" s="47"/>
      <c r="K46" s="47"/>
      <c r="L46" s="47"/>
      <c r="M46" s="47"/>
      <c r="N46" s="47"/>
      <c r="O46" s="47">
        <v>1171742.8900000001</v>
      </c>
      <c r="P46" s="47">
        <v>3294853.18</v>
      </c>
      <c r="Q46" s="47">
        <v>3594603.81</v>
      </c>
      <c r="R46" s="47">
        <v>3336722.49</v>
      </c>
      <c r="S46" s="47">
        <v>3556211.94</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c r="K48" s="47"/>
      <c r="L48" s="47"/>
      <c r="M48" s="47"/>
      <c r="N48" s="47"/>
      <c r="O48" s="47">
        <v>5101.83</v>
      </c>
      <c r="P48" s="47">
        <v>16459.740000000002</v>
      </c>
      <c r="Q48" s="47">
        <v>22189.4</v>
      </c>
      <c r="R48" s="47">
        <v>24547.62</v>
      </c>
      <c r="S48" s="47">
        <v>10287.209999999999</v>
      </c>
    </row>
    <row r="49" spans="1:19" ht="39.950000000000003" customHeight="1">
      <c r="A49" s="95" t="s">
        <v>101</v>
      </c>
      <c r="B49" s="94" t="s">
        <v>197</v>
      </c>
      <c r="C49" s="47"/>
      <c r="D49" s="47"/>
      <c r="E49" s="47"/>
      <c r="F49" s="47"/>
      <c r="G49" s="47"/>
      <c r="H49" s="47"/>
      <c r="I49" s="47"/>
      <c r="J49" s="47"/>
      <c r="K49" s="47"/>
      <c r="L49" s="47"/>
      <c r="M49" s="47"/>
      <c r="N49" s="47"/>
      <c r="O49" s="47">
        <v>5101.83</v>
      </c>
      <c r="P49" s="47">
        <v>16459.740000000002</v>
      </c>
      <c r="Q49" s="47">
        <v>22189.4</v>
      </c>
      <c r="R49" s="47">
        <v>24547.62</v>
      </c>
      <c r="S49" s="47">
        <v>10287.209999999999</v>
      </c>
    </row>
    <row r="50" spans="1:19" ht="39.950000000000003" customHeight="1">
      <c r="A50" s="99" t="s">
        <v>97</v>
      </c>
      <c r="B50" s="98" t="s">
        <v>179</v>
      </c>
      <c r="C50" s="47"/>
      <c r="D50" s="47"/>
      <c r="E50" s="47"/>
      <c r="F50" s="47"/>
      <c r="G50" s="47"/>
      <c r="H50" s="47"/>
      <c r="I50" s="47"/>
      <c r="J50" s="47"/>
      <c r="K50" s="47"/>
      <c r="L50" s="47"/>
      <c r="M50" s="47"/>
      <c r="N50" s="47"/>
      <c r="O50" s="47">
        <v>163598.43</v>
      </c>
      <c r="P50" s="47">
        <v>289150.64</v>
      </c>
      <c r="Q50" s="47">
        <v>345075.1</v>
      </c>
      <c r="R50" s="47">
        <v>428023.98</v>
      </c>
      <c r="S50" s="47">
        <v>405255.26</v>
      </c>
    </row>
    <row r="51" spans="1:19" ht="39.950000000000003" customHeight="1">
      <c r="A51" s="99" t="s">
        <v>98</v>
      </c>
      <c r="B51" s="98" t="s">
        <v>178</v>
      </c>
      <c r="C51" s="47"/>
      <c r="D51" s="47"/>
      <c r="E51" s="47"/>
      <c r="F51" s="47"/>
      <c r="G51" s="47"/>
      <c r="H51" s="47"/>
      <c r="I51" s="47"/>
      <c r="J51" s="47"/>
      <c r="K51" s="47"/>
      <c r="L51" s="47"/>
      <c r="M51" s="47"/>
      <c r="N51" s="47"/>
      <c r="O51" s="47">
        <v>158774.54</v>
      </c>
      <c r="P51" s="47">
        <v>286734.90000000002</v>
      </c>
      <c r="Q51" s="47">
        <v>364410.64</v>
      </c>
      <c r="R51" s="47">
        <v>429930.45</v>
      </c>
      <c r="S51" s="47">
        <v>426338.19</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row>
    <row r="54" spans="1:19" ht="39.950000000000003" customHeight="1">
      <c r="A54" s="97" t="s">
        <v>99</v>
      </c>
      <c r="B54" s="96" t="s">
        <v>191</v>
      </c>
      <c r="C54" s="47"/>
      <c r="D54" s="47"/>
      <c r="E54" s="47"/>
      <c r="F54" s="47"/>
      <c r="G54" s="47"/>
      <c r="H54" s="47"/>
      <c r="I54" s="47"/>
      <c r="J54" s="47"/>
      <c r="K54" s="47"/>
      <c r="L54" s="47"/>
      <c r="M54" s="47"/>
      <c r="N54" s="47"/>
      <c r="O54" s="47">
        <v>40466.269999999997</v>
      </c>
      <c r="P54" s="47">
        <v>119924.17</v>
      </c>
      <c r="Q54" s="47">
        <v>125383.3</v>
      </c>
      <c r="R54" s="47">
        <v>146421.75</v>
      </c>
      <c r="S54" s="47">
        <v>123564.5</v>
      </c>
    </row>
    <row r="55" spans="1:19" ht="39.950000000000003" customHeight="1">
      <c r="A55" s="97" t="s">
        <v>103</v>
      </c>
      <c r="B55" s="96" t="s">
        <v>192</v>
      </c>
      <c r="C55" s="47"/>
      <c r="D55" s="47"/>
      <c r="E55" s="47"/>
      <c r="F55" s="47"/>
      <c r="G55" s="47"/>
      <c r="H55" s="47"/>
      <c r="I55" s="47"/>
      <c r="J55" s="47"/>
      <c r="K55" s="47"/>
      <c r="L55" s="47"/>
      <c r="M55" s="47"/>
      <c r="N55" s="47"/>
      <c r="O55" s="47">
        <v>40508.29</v>
      </c>
      <c r="P55" s="47">
        <v>116302.16</v>
      </c>
      <c r="Q55" s="47">
        <v>123488.01</v>
      </c>
      <c r="R55" s="47">
        <v>139545.75</v>
      </c>
      <c r="S55" s="47">
        <v>115374.41</v>
      </c>
    </row>
    <row r="56" spans="1:19" ht="39.950000000000003" customHeight="1">
      <c r="A56" s="97" t="s">
        <v>145</v>
      </c>
      <c r="B56" s="96" t="s">
        <v>180</v>
      </c>
      <c r="C56" s="47"/>
      <c r="D56" s="47"/>
      <c r="E56" s="47"/>
      <c r="F56" s="47"/>
      <c r="G56" s="47"/>
      <c r="H56" s="47"/>
      <c r="I56" s="47"/>
      <c r="J56" s="47"/>
      <c r="K56" s="47"/>
      <c r="L56" s="47"/>
      <c r="M56" s="47"/>
      <c r="N56" s="47"/>
      <c r="O56" s="47">
        <v>152975.73000000001</v>
      </c>
      <c r="P56" s="47">
        <v>338247.3</v>
      </c>
      <c r="Q56" s="47">
        <v>238742.52</v>
      </c>
      <c r="R56" s="47">
        <v>278011.43</v>
      </c>
      <c r="S56" s="47">
        <v>380356.73</v>
      </c>
    </row>
    <row r="57" spans="1:19" ht="39.950000000000003" customHeight="1">
      <c r="A57" s="97" t="s">
        <v>146</v>
      </c>
      <c r="B57" s="96" t="s">
        <v>181</v>
      </c>
      <c r="C57" s="47"/>
      <c r="D57" s="47"/>
      <c r="E57" s="47"/>
      <c r="F57" s="47"/>
      <c r="G57" s="47"/>
      <c r="H57" s="47"/>
      <c r="I57" s="47"/>
      <c r="J57" s="47"/>
      <c r="K57" s="47"/>
      <c r="L57" s="47"/>
      <c r="M57" s="47"/>
      <c r="N57" s="47"/>
      <c r="O57" s="47">
        <v>158743.47</v>
      </c>
      <c r="P57" s="47">
        <v>332763.13</v>
      </c>
      <c r="Q57" s="47">
        <v>237916.31</v>
      </c>
      <c r="R57" s="47">
        <v>278578.18</v>
      </c>
      <c r="S57" s="47">
        <v>380722.41000000003</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c r="E60" s="47"/>
      <c r="F60" s="47"/>
      <c r="G60" s="47"/>
      <c r="H60" s="47"/>
      <c r="I60" s="47"/>
      <c r="J60" s="47"/>
      <c r="K60" s="47"/>
      <c r="L60" s="47"/>
      <c r="M60" s="47"/>
      <c r="N60" s="47"/>
      <c r="O60" s="47">
        <v>20563</v>
      </c>
      <c r="P60" s="47">
        <v>513162.77</v>
      </c>
      <c r="Q60" s="47">
        <v>442169.85</v>
      </c>
      <c r="R60" s="47">
        <v>432024.91</v>
      </c>
      <c r="S60" s="47">
        <v>421628.41</v>
      </c>
    </row>
    <row r="61" spans="1:19" ht="39.950000000000003" customHeight="1">
      <c r="A61" s="100" t="s">
        <v>152</v>
      </c>
      <c r="B61" s="101" t="s">
        <v>185</v>
      </c>
      <c r="C61" s="47"/>
      <c r="D61" s="47"/>
      <c r="E61" s="47"/>
      <c r="F61" s="47"/>
      <c r="G61" s="47"/>
      <c r="H61" s="47"/>
      <c r="I61" s="47"/>
      <c r="J61" s="47"/>
      <c r="K61" s="47"/>
      <c r="L61" s="47"/>
      <c r="M61" s="47"/>
      <c r="N61" s="47"/>
      <c r="O61" s="47">
        <v>20381.87</v>
      </c>
      <c r="P61" s="47">
        <v>511460.65</v>
      </c>
      <c r="Q61" s="47">
        <v>444452.1</v>
      </c>
      <c r="R61" s="47">
        <v>431640.73000000004</v>
      </c>
      <c r="S61" s="47">
        <v>419101.21</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c r="H64" s="47"/>
      <c r="I64" s="47"/>
      <c r="J64" s="47"/>
      <c r="K64" s="47"/>
      <c r="L64" s="47"/>
      <c r="M64" s="47"/>
      <c r="N64" s="47"/>
      <c r="O64" s="47">
        <v>5733.39</v>
      </c>
      <c r="P64" s="47">
        <v>6072.4</v>
      </c>
      <c r="Q64" s="47">
        <v>7862.37</v>
      </c>
      <c r="R64" s="47">
        <v>10110.85</v>
      </c>
      <c r="S64" s="47">
        <v>3188</v>
      </c>
    </row>
    <row r="65" spans="1:19" ht="39.950000000000003" customHeight="1">
      <c r="A65" s="102" t="s">
        <v>156</v>
      </c>
      <c r="B65" s="103" t="s">
        <v>184</v>
      </c>
      <c r="C65" s="47"/>
      <c r="D65" s="47"/>
      <c r="E65" s="47"/>
      <c r="F65" s="47"/>
      <c r="G65" s="47"/>
      <c r="H65" s="47"/>
      <c r="I65" s="47"/>
      <c r="J65" s="47"/>
      <c r="K65" s="47"/>
      <c r="L65" s="47"/>
      <c r="M65" s="47"/>
      <c r="N65" s="47"/>
      <c r="O65" s="47">
        <v>5730.13</v>
      </c>
      <c r="P65" s="47">
        <v>6183.0899999999992</v>
      </c>
      <c r="Q65" s="47">
        <v>7838.9400000000005</v>
      </c>
      <c r="R65" s="47">
        <v>10055.23</v>
      </c>
      <c r="S65" s="47">
        <v>3038.64</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A3" sqref="A3"/>
    </sheetView>
  </sheetViews>
  <sheetFormatPr baseColWidth="10" defaultColWidth="11.42578125" defaultRowHeight="12.75"/>
  <cols>
    <col min="1" max="1" width="37.7109375" style="32" customWidth="1"/>
    <col min="2" max="2" width="16.7109375" style="32" bestFit="1" customWidth="1"/>
    <col min="3" max="19" width="19.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v>2021.08</v>
      </c>
      <c r="R6" s="34">
        <v>2025.1</v>
      </c>
      <c r="S6" s="34">
        <v>2025.1</v>
      </c>
    </row>
    <row r="7" spans="1:19">
      <c r="B7" s="5">
        <v>2018</v>
      </c>
      <c r="C7" s="33"/>
      <c r="D7" s="33"/>
      <c r="E7" s="33"/>
      <c r="F7" s="33"/>
      <c r="G7" s="33"/>
      <c r="H7" s="33"/>
      <c r="I7" s="33"/>
      <c r="J7" s="33"/>
      <c r="K7" s="33"/>
      <c r="L7" s="33"/>
      <c r="M7" s="33"/>
      <c r="N7" s="33"/>
      <c r="O7" s="34"/>
      <c r="P7" s="34"/>
      <c r="Q7" s="34">
        <v>64228.810000000012</v>
      </c>
      <c r="R7" s="34">
        <v>64355.310000000012</v>
      </c>
      <c r="S7" s="34">
        <v>64355.310000000012</v>
      </c>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v>614069.29999999993</v>
      </c>
      <c r="R10" s="34">
        <v>615339.5199999999</v>
      </c>
      <c r="S10" s="34">
        <v>615339.5199999999</v>
      </c>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680319.19</v>
      </c>
      <c r="R96" s="10">
        <f>SUM(R3:R95)</f>
        <v>681719.92999999993</v>
      </c>
      <c r="S96" s="10">
        <f>SUM(S3:S95)</f>
        <v>681719.92999999993</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991.11</v>
      </c>
    </row>
    <row r="479" spans="1:19">
      <c r="A479" s="35"/>
      <c r="B479" s="5">
        <v>2021</v>
      </c>
      <c r="C479" s="33"/>
      <c r="D479" s="33"/>
      <c r="E479" s="33"/>
      <c r="F479" s="33"/>
      <c r="G479" s="33"/>
      <c r="H479" s="33"/>
      <c r="I479" s="33"/>
      <c r="J479" s="33"/>
      <c r="K479" s="33"/>
      <c r="L479" s="33"/>
      <c r="M479" s="33"/>
      <c r="N479" s="33"/>
      <c r="O479" s="33"/>
      <c r="P479" s="33"/>
      <c r="Q479" s="33"/>
      <c r="R479" s="34">
        <v>26492.43</v>
      </c>
      <c r="S479" s="34">
        <v>26492.43</v>
      </c>
    </row>
    <row r="480" spans="1:19">
      <c r="B480" s="5">
        <v>2020</v>
      </c>
      <c r="C480" s="33"/>
      <c r="D480" s="33"/>
      <c r="E480" s="33"/>
      <c r="F480" s="33"/>
      <c r="G480" s="33"/>
      <c r="H480" s="33"/>
      <c r="I480" s="33"/>
      <c r="J480" s="33"/>
      <c r="K480" s="33"/>
      <c r="L480" s="33"/>
      <c r="M480" s="33"/>
      <c r="N480" s="33"/>
      <c r="O480" s="33"/>
      <c r="P480" s="33"/>
      <c r="Q480" s="34">
        <v>70592.27</v>
      </c>
      <c r="R480" s="34">
        <v>70592.27</v>
      </c>
      <c r="S480" s="34">
        <v>70592.27</v>
      </c>
    </row>
    <row r="481" spans="1:19">
      <c r="A481" s="37"/>
      <c r="B481" s="5">
        <v>2019</v>
      </c>
      <c r="C481" s="33"/>
      <c r="D481" s="33"/>
      <c r="E481" s="33"/>
      <c r="F481" s="33"/>
      <c r="G481" s="33"/>
      <c r="H481" s="33"/>
      <c r="I481" s="33"/>
      <c r="J481" s="33"/>
      <c r="K481" s="33"/>
      <c r="L481" s="33"/>
      <c r="M481" s="33"/>
      <c r="N481" s="33"/>
      <c r="O481" s="33"/>
      <c r="P481" s="34">
        <v>37271.880000000005</v>
      </c>
      <c r="Q481" s="34">
        <v>37271.880000000005</v>
      </c>
      <c r="R481" s="34">
        <v>37271.880000000005</v>
      </c>
      <c r="S481" s="34">
        <v>37271.880000000005</v>
      </c>
    </row>
    <row r="482" spans="1:19">
      <c r="A482" s="37"/>
      <c r="B482" s="5">
        <v>2018</v>
      </c>
      <c r="C482" s="33"/>
      <c r="D482" s="33"/>
      <c r="E482" s="33"/>
      <c r="F482" s="33"/>
      <c r="G482" s="33"/>
      <c r="H482" s="33"/>
      <c r="I482" s="33"/>
      <c r="J482" s="33"/>
      <c r="K482" s="33"/>
      <c r="L482" s="33"/>
      <c r="M482" s="33"/>
      <c r="N482" s="33"/>
      <c r="O482" s="34">
        <v>52510.8</v>
      </c>
      <c r="P482" s="34">
        <v>52510.8</v>
      </c>
      <c r="Q482" s="34">
        <v>52510.8</v>
      </c>
      <c r="R482" s="34">
        <v>52510.8</v>
      </c>
      <c r="S482" s="34">
        <v>52510.8</v>
      </c>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52510.8</v>
      </c>
      <c r="P571" s="10">
        <f>SUM(P479:P570)</f>
        <v>89782.680000000008</v>
      </c>
      <c r="Q571" s="10">
        <f>SUM(Q479:Q570)</f>
        <v>160374.95000000001</v>
      </c>
      <c r="R571" s="10">
        <f>SUM(R478:R570)</f>
        <v>186867.38</v>
      </c>
      <c r="S571" s="10">
        <f>SUM(S478:S570)</f>
        <v>187858.49</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20182.080000000002</v>
      </c>
    </row>
    <row r="574" spans="1:19">
      <c r="A574" s="35"/>
      <c r="B574" s="5">
        <v>2021</v>
      </c>
      <c r="C574" s="33"/>
      <c r="D574" s="33"/>
      <c r="E574" s="33"/>
      <c r="F574" s="33"/>
      <c r="G574" s="33"/>
      <c r="H574" s="33"/>
      <c r="I574" s="33"/>
      <c r="J574" s="33"/>
      <c r="K574" s="33"/>
      <c r="L574" s="33"/>
      <c r="M574" s="33"/>
      <c r="N574" s="33"/>
      <c r="O574" s="33"/>
      <c r="P574" s="33"/>
      <c r="Q574" s="33"/>
      <c r="R574" s="34">
        <v>15513.77</v>
      </c>
      <c r="S574" s="34">
        <v>15513.77</v>
      </c>
    </row>
    <row r="575" spans="1:19">
      <c r="B575" s="5">
        <v>2020</v>
      </c>
      <c r="C575" s="33"/>
      <c r="D575" s="33"/>
      <c r="E575" s="33"/>
      <c r="F575" s="33"/>
      <c r="G575" s="33"/>
      <c r="H575" s="33"/>
      <c r="I575" s="33"/>
      <c r="J575" s="33"/>
      <c r="K575" s="33"/>
      <c r="L575" s="33"/>
      <c r="M575" s="33"/>
      <c r="N575" s="33"/>
      <c r="O575" s="33"/>
      <c r="P575" s="33"/>
      <c r="Q575" s="34">
        <v>40075.449999999997</v>
      </c>
      <c r="R575" s="34">
        <v>40075.449999999997</v>
      </c>
      <c r="S575" s="34">
        <v>40075.449999999997</v>
      </c>
    </row>
    <row r="576" spans="1:19">
      <c r="A576" s="37"/>
      <c r="B576" s="5">
        <v>2019</v>
      </c>
      <c r="C576" s="33"/>
      <c r="D576" s="33"/>
      <c r="E576" s="33"/>
      <c r="F576" s="33"/>
      <c r="G576" s="33"/>
      <c r="H576" s="33"/>
      <c r="I576" s="33"/>
      <c r="J576" s="33"/>
      <c r="K576" s="33"/>
      <c r="L576" s="33"/>
      <c r="M576" s="33"/>
      <c r="N576" s="33"/>
      <c r="O576" s="33"/>
      <c r="P576" s="34">
        <v>25890.16</v>
      </c>
      <c r="Q576" s="34">
        <v>25890.16</v>
      </c>
      <c r="R576" s="34">
        <v>25890.16</v>
      </c>
      <c r="S576" s="34">
        <v>25890.16</v>
      </c>
    </row>
    <row r="577" spans="1:19">
      <c r="A577" s="37"/>
      <c r="B577" s="5">
        <v>2018</v>
      </c>
      <c r="C577" s="33"/>
      <c r="D577" s="33"/>
      <c r="E577" s="33"/>
      <c r="F577" s="33"/>
      <c r="G577" s="33"/>
      <c r="H577" s="33"/>
      <c r="I577" s="33"/>
      <c r="J577" s="33"/>
      <c r="K577" s="33"/>
      <c r="L577" s="33"/>
      <c r="M577" s="33"/>
      <c r="N577" s="33"/>
      <c r="O577" s="34">
        <v>150249.70000000001</v>
      </c>
      <c r="P577" s="34">
        <v>150249.70000000001</v>
      </c>
      <c r="Q577" s="34">
        <v>150249.70000000001</v>
      </c>
      <c r="R577" s="34">
        <v>150249.70000000001</v>
      </c>
      <c r="S577" s="34">
        <v>150249.70000000001</v>
      </c>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150249.70000000001</v>
      </c>
      <c r="P666" s="10">
        <f>SUM(P574:P665)</f>
        <v>176139.86000000002</v>
      </c>
      <c r="Q666" s="10">
        <f>SUM(Q574:Q665)</f>
        <v>216215.31</v>
      </c>
      <c r="R666" s="10">
        <f>SUM(R573:R665)</f>
        <v>231729.08000000002</v>
      </c>
      <c r="S666" s="10">
        <f>SUM(S573:S665)</f>
        <v>251911.16000000003</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1315.96</v>
      </c>
    </row>
    <row r="764" spans="1:19">
      <c r="A764" s="35"/>
      <c r="B764" s="5">
        <v>2021</v>
      </c>
      <c r="C764" s="33"/>
      <c r="D764" s="33"/>
      <c r="E764" s="33"/>
      <c r="F764" s="33"/>
      <c r="G764" s="33"/>
      <c r="H764" s="33"/>
      <c r="I764" s="33"/>
      <c r="J764" s="33"/>
      <c r="K764" s="33"/>
      <c r="L764" s="33"/>
      <c r="M764" s="33"/>
      <c r="N764" s="33"/>
      <c r="O764" s="33"/>
      <c r="P764" s="33"/>
      <c r="Q764" s="33"/>
      <c r="R764" s="34">
        <v>60.48</v>
      </c>
      <c r="S764" s="34">
        <v>60.48</v>
      </c>
    </row>
    <row r="765" spans="1:19">
      <c r="B765" s="5">
        <v>2020</v>
      </c>
      <c r="C765" s="33"/>
      <c r="D765" s="33"/>
      <c r="E765" s="33"/>
      <c r="F765" s="33"/>
      <c r="G765" s="33"/>
      <c r="H765" s="33"/>
      <c r="I765" s="33"/>
      <c r="J765" s="33"/>
      <c r="K765" s="33"/>
      <c r="L765" s="33"/>
      <c r="M765" s="33"/>
      <c r="N765" s="33"/>
      <c r="O765" s="33"/>
      <c r="P765" s="33"/>
      <c r="Q765" s="34">
        <v>325.41000000000003</v>
      </c>
      <c r="R765" s="34">
        <v>325.41000000000003</v>
      </c>
      <c r="S765" s="34">
        <v>325.41000000000003</v>
      </c>
    </row>
    <row r="766" spans="1:19">
      <c r="A766" s="37"/>
      <c r="B766" s="5">
        <v>2019</v>
      </c>
      <c r="C766" s="33"/>
      <c r="D766" s="33"/>
      <c r="E766" s="33"/>
      <c r="F766" s="33"/>
      <c r="G766" s="33"/>
      <c r="H766" s="33"/>
      <c r="I766" s="33"/>
      <c r="J766" s="33"/>
      <c r="K766" s="33"/>
      <c r="L766" s="33"/>
      <c r="M766" s="33"/>
      <c r="N766" s="33"/>
      <c r="O766" s="33"/>
      <c r="P766" s="34">
        <v>2031.93</v>
      </c>
      <c r="Q766" s="34">
        <v>2031.93</v>
      </c>
      <c r="R766" s="34">
        <v>2031.93</v>
      </c>
      <c r="S766" s="34">
        <v>2031.93</v>
      </c>
    </row>
    <row r="767" spans="1:19">
      <c r="A767" s="37"/>
      <c r="B767" s="5">
        <v>2018</v>
      </c>
      <c r="C767" s="33"/>
      <c r="D767" s="33"/>
      <c r="E767" s="33"/>
      <c r="F767" s="33"/>
      <c r="G767" s="33"/>
      <c r="H767" s="33"/>
      <c r="I767" s="33"/>
      <c r="J767" s="33"/>
      <c r="K767" s="33"/>
      <c r="L767" s="33"/>
      <c r="M767" s="33"/>
      <c r="N767" s="33"/>
      <c r="O767" s="34">
        <v>13940.16</v>
      </c>
      <c r="P767" s="34">
        <v>13940.16</v>
      </c>
      <c r="Q767" s="34">
        <v>13940.16</v>
      </c>
      <c r="R767" s="34">
        <v>13940.16</v>
      </c>
      <c r="S767" s="34">
        <v>13940.16</v>
      </c>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13940.16</v>
      </c>
      <c r="P856" s="10">
        <f>SUM(P764:P855)</f>
        <v>15972.09</v>
      </c>
      <c r="Q856" s="10">
        <f>SUM(Q764:Q855)</f>
        <v>16297.5</v>
      </c>
      <c r="R856" s="10">
        <f>SUM(R763:R855)</f>
        <v>16357.98</v>
      </c>
      <c r="S856" s="10">
        <f>SUM(S763:S855)</f>
        <v>17673.939999999999</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v>32082.93</v>
      </c>
      <c r="S859" s="34">
        <v>32082.93</v>
      </c>
    </row>
    <row r="860" spans="1:19">
      <c r="B860" s="5">
        <v>2020</v>
      </c>
      <c r="C860" s="33"/>
      <c r="D860" s="33"/>
      <c r="E860" s="33"/>
      <c r="F860" s="33"/>
      <c r="G860" s="33"/>
      <c r="H860" s="33"/>
      <c r="I860" s="33"/>
      <c r="J860" s="33"/>
      <c r="K860" s="33"/>
      <c r="L860" s="33"/>
      <c r="M860" s="33"/>
      <c r="N860" s="33"/>
      <c r="O860" s="33"/>
      <c r="P860" s="33"/>
      <c r="Q860" s="34">
        <v>36108.11</v>
      </c>
      <c r="R860" s="34">
        <v>36108.11</v>
      </c>
      <c r="S860" s="34">
        <v>36108.11</v>
      </c>
    </row>
    <row r="861" spans="1:19">
      <c r="A861" s="37"/>
      <c r="B861" s="5">
        <v>2019</v>
      </c>
      <c r="C861" s="33"/>
      <c r="D861" s="33"/>
      <c r="E861" s="33"/>
      <c r="F861" s="33"/>
      <c r="G861" s="33"/>
      <c r="H861" s="33"/>
      <c r="I861" s="33"/>
      <c r="J861" s="33"/>
      <c r="K861" s="33"/>
      <c r="L861" s="33"/>
      <c r="M861" s="33"/>
      <c r="N861" s="33"/>
      <c r="O861" s="33"/>
      <c r="P861" s="34">
        <v>131671.16</v>
      </c>
      <c r="Q861" s="34">
        <v>131671.16</v>
      </c>
      <c r="R861" s="34">
        <v>131671.16</v>
      </c>
      <c r="S861" s="34">
        <v>131671.16</v>
      </c>
    </row>
    <row r="862" spans="1:19">
      <c r="A862" s="37"/>
      <c r="B862" s="5">
        <v>2018</v>
      </c>
      <c r="C862" s="33"/>
      <c r="D862" s="33"/>
      <c r="E862" s="33"/>
      <c r="F862" s="33"/>
      <c r="G862" s="33"/>
      <c r="H862" s="33"/>
      <c r="I862" s="33"/>
      <c r="J862" s="33"/>
      <c r="K862" s="33"/>
      <c r="L862" s="33"/>
      <c r="M862" s="33"/>
      <c r="N862" s="33"/>
      <c r="O862" s="34">
        <v>278747.57999999996</v>
      </c>
      <c r="P862" s="34">
        <v>278747.57999999996</v>
      </c>
      <c r="Q862" s="34">
        <v>278747.57999999996</v>
      </c>
      <c r="R862" s="34">
        <v>278747.57999999996</v>
      </c>
      <c r="S862" s="34">
        <v>278747.57999999996</v>
      </c>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278747.57999999996</v>
      </c>
      <c r="P951" s="10">
        <f>SUM(P859:P950)</f>
        <v>410418.74</v>
      </c>
      <c r="Q951" s="10">
        <f>SUM(Q859:Q950)</f>
        <v>446526.85</v>
      </c>
      <c r="R951" s="10">
        <f>SUM(R858:R950)</f>
        <v>478609.77999999997</v>
      </c>
      <c r="S951" s="10">
        <f>SUM(S858:S950)</f>
        <v>478609.77999999997</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6317.89</v>
      </c>
    </row>
    <row r="954" spans="1:19">
      <c r="A954" s="35"/>
      <c r="B954" s="5">
        <v>2021</v>
      </c>
      <c r="C954" s="33"/>
      <c r="D954" s="33"/>
      <c r="E954" s="33"/>
      <c r="F954" s="33"/>
      <c r="G954" s="33"/>
      <c r="H954" s="33"/>
      <c r="I954" s="33"/>
      <c r="J954" s="33"/>
      <c r="K954" s="33"/>
      <c r="L954" s="33"/>
      <c r="M954" s="33"/>
      <c r="N954" s="33"/>
      <c r="O954" s="33"/>
      <c r="P954" s="33"/>
      <c r="Q954" s="33"/>
      <c r="R954" s="34">
        <v>9111.85</v>
      </c>
      <c r="S954" s="34">
        <v>9111.85</v>
      </c>
    </row>
    <row r="955" spans="1:19">
      <c r="B955" s="5">
        <v>2020</v>
      </c>
      <c r="C955" s="33"/>
      <c r="D955" s="33"/>
      <c r="E955" s="33"/>
      <c r="F955" s="33"/>
      <c r="G955" s="33"/>
      <c r="H955" s="33"/>
      <c r="I955" s="33"/>
      <c r="J955" s="33"/>
      <c r="K955" s="33"/>
      <c r="L955" s="33"/>
      <c r="M955" s="33"/>
      <c r="N955" s="33"/>
      <c r="O955" s="33"/>
      <c r="P955" s="33"/>
      <c r="Q955" s="34">
        <v>123784.76</v>
      </c>
      <c r="R955" s="34">
        <v>123784.76</v>
      </c>
      <c r="S955" s="34">
        <v>123784.76</v>
      </c>
    </row>
    <row r="956" spans="1:19">
      <c r="A956" s="37"/>
      <c r="B956" s="5">
        <v>2019</v>
      </c>
      <c r="C956" s="33"/>
      <c r="D956" s="33"/>
      <c r="E956" s="33"/>
      <c r="F956" s="33"/>
      <c r="G956" s="33"/>
      <c r="H956" s="33"/>
      <c r="I956" s="33"/>
      <c r="J956" s="33"/>
      <c r="K956" s="33"/>
      <c r="L956" s="33"/>
      <c r="M956" s="33"/>
      <c r="N956" s="33"/>
      <c r="O956" s="33"/>
      <c r="P956" s="34">
        <v>62619.99</v>
      </c>
      <c r="Q956" s="34">
        <v>62619.99</v>
      </c>
      <c r="R956" s="34">
        <v>62203.979999999996</v>
      </c>
      <c r="S956" s="34">
        <v>62203.979999999996</v>
      </c>
    </row>
    <row r="957" spans="1:19">
      <c r="A957" s="37"/>
      <c r="B957" s="5">
        <v>2018</v>
      </c>
      <c r="C957" s="33"/>
      <c r="D957" s="33"/>
      <c r="E957" s="33"/>
      <c r="F957" s="33"/>
      <c r="G957" s="33"/>
      <c r="H957" s="33"/>
      <c r="I957" s="33"/>
      <c r="J957" s="33"/>
      <c r="K957" s="33"/>
      <c r="L957" s="33"/>
      <c r="M957" s="33"/>
      <c r="N957" s="33"/>
      <c r="O957" s="34">
        <v>225433.18</v>
      </c>
      <c r="P957" s="34">
        <v>225433.18</v>
      </c>
      <c r="Q957" s="34">
        <v>225433.18</v>
      </c>
      <c r="R957" s="34">
        <v>191569.97</v>
      </c>
      <c r="S957" s="34">
        <v>191569.97</v>
      </c>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225433.18</v>
      </c>
      <c r="P1046" s="10">
        <f>SUM(P954:P1045)</f>
        <v>288053.17</v>
      </c>
      <c r="Q1046" s="10">
        <f>SUM(Q954:Q1045)</f>
        <v>411837.93</v>
      </c>
      <c r="R1046" s="10">
        <f>SUM(R953:R1045)</f>
        <v>386670.55999999994</v>
      </c>
      <c r="S1046" s="10">
        <f>SUM(S953:S1045)</f>
        <v>392988.44999999995</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26627.269999999997</v>
      </c>
    </row>
    <row r="1144" spans="1:19">
      <c r="A1144" s="35"/>
      <c r="B1144" s="5">
        <v>2021</v>
      </c>
      <c r="C1144" s="33"/>
      <c r="D1144" s="33"/>
      <c r="E1144" s="33"/>
      <c r="F1144" s="33"/>
      <c r="G1144" s="33"/>
      <c r="H1144" s="33"/>
      <c r="I1144" s="33"/>
      <c r="J1144" s="33"/>
      <c r="K1144" s="33"/>
      <c r="L1144" s="33"/>
      <c r="M1144" s="33"/>
      <c r="N1144" s="33"/>
      <c r="O1144" s="33"/>
      <c r="P1144" s="33"/>
      <c r="Q1144" s="33"/>
      <c r="R1144" s="34">
        <v>24511.68</v>
      </c>
      <c r="S1144" s="34">
        <v>24511.68</v>
      </c>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24511.68</v>
      </c>
      <c r="S1236" s="10">
        <f>SUM(S1143:S1235)</f>
        <v>51138.95</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1082391.3599999999</v>
      </c>
    </row>
    <row r="1904" spans="1:19">
      <c r="A1904" s="35"/>
      <c r="B1904" s="5">
        <v>2021</v>
      </c>
      <c r="C1904" s="33"/>
      <c r="D1904" s="33"/>
      <c r="E1904" s="33"/>
      <c r="F1904" s="33"/>
      <c r="G1904" s="33"/>
      <c r="H1904" s="33"/>
      <c r="I1904" s="33"/>
      <c r="J1904" s="33"/>
      <c r="K1904" s="33"/>
      <c r="L1904" s="33"/>
      <c r="M1904" s="33"/>
      <c r="N1904" s="33"/>
      <c r="O1904" s="33"/>
      <c r="P1904" s="33"/>
      <c r="Q1904" s="33"/>
      <c r="R1904" s="34">
        <v>1042566.35</v>
      </c>
      <c r="S1904" s="34">
        <v>1042566.35</v>
      </c>
    </row>
    <row r="1905" spans="1:19">
      <c r="B1905" s="5">
        <v>2020</v>
      </c>
      <c r="C1905" s="33"/>
      <c r="D1905" s="33"/>
      <c r="E1905" s="33"/>
      <c r="F1905" s="33"/>
      <c r="G1905" s="33"/>
      <c r="H1905" s="33"/>
      <c r="I1905" s="33"/>
      <c r="J1905" s="33"/>
      <c r="K1905" s="33"/>
      <c r="L1905" s="33"/>
      <c r="M1905" s="33"/>
      <c r="N1905" s="33"/>
      <c r="O1905" s="33"/>
      <c r="P1905" s="33"/>
      <c r="Q1905" s="34">
        <v>421402.31</v>
      </c>
      <c r="R1905" s="34">
        <v>421402.31</v>
      </c>
      <c r="S1905" s="34">
        <v>421402.31</v>
      </c>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421402.31</v>
      </c>
      <c r="R1996" s="10">
        <f>SUM(R1903:R1995)</f>
        <v>1463968.66</v>
      </c>
      <c r="S1996" s="10">
        <f>SUM(S1903:S1995)</f>
        <v>2546360.02</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351610.67</v>
      </c>
    </row>
    <row r="1999" spans="1:19">
      <c r="A1999" s="35"/>
      <c r="B1999" s="5">
        <v>2021</v>
      </c>
      <c r="C1999" s="33"/>
      <c r="D1999" s="33"/>
      <c r="E1999" s="33"/>
      <c r="F1999" s="33"/>
      <c r="G1999" s="33"/>
      <c r="H1999" s="33"/>
      <c r="I1999" s="33"/>
      <c r="J1999" s="33"/>
      <c r="K1999" s="33"/>
      <c r="L1999" s="33"/>
      <c r="M1999" s="33"/>
      <c r="N1999" s="33"/>
      <c r="O1999" s="33"/>
      <c r="P1999" s="33"/>
      <c r="Q1999" s="33"/>
      <c r="R1999" s="34">
        <v>579362.74</v>
      </c>
      <c r="S1999" s="34">
        <v>579362.74</v>
      </c>
    </row>
    <row r="2000" spans="1:19">
      <c r="B2000" s="5">
        <v>2020</v>
      </c>
      <c r="C2000" s="33"/>
      <c r="D2000" s="33"/>
      <c r="E2000" s="33"/>
      <c r="F2000" s="33"/>
      <c r="G2000" s="33"/>
      <c r="H2000" s="33"/>
      <c r="I2000" s="33"/>
      <c r="J2000" s="33"/>
      <c r="K2000" s="33"/>
      <c r="L2000" s="33"/>
      <c r="M2000" s="33"/>
      <c r="N2000" s="33"/>
      <c r="O2000" s="33"/>
      <c r="P2000" s="33"/>
      <c r="Q2000" s="34">
        <v>372629.38</v>
      </c>
      <c r="R2000" s="34">
        <v>372629.38</v>
      </c>
      <c r="S2000" s="34">
        <v>372629.38</v>
      </c>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372629.38</v>
      </c>
      <c r="R2091" s="10">
        <f>SUM(R1998:R2090)</f>
        <v>951992.12</v>
      </c>
      <c r="S2091" s="10">
        <f>SUM(S1998:S2090)</f>
        <v>1303602.79</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48832.86</v>
      </c>
    </row>
    <row r="2094" spans="1:19">
      <c r="A2094" s="35"/>
      <c r="B2094" s="5">
        <v>2021</v>
      </c>
      <c r="C2094" s="33"/>
      <c r="D2094" s="33"/>
      <c r="E2094" s="33"/>
      <c r="F2094" s="33"/>
      <c r="G2094" s="33"/>
      <c r="H2094" s="33"/>
      <c r="I2094" s="33"/>
      <c r="J2094" s="33"/>
      <c r="K2094" s="33"/>
      <c r="L2094" s="33"/>
      <c r="M2094" s="33"/>
      <c r="N2094" s="33"/>
      <c r="O2094" s="33"/>
      <c r="P2094" s="33"/>
      <c r="Q2094" s="33"/>
      <c r="R2094" s="34">
        <v>42492.93</v>
      </c>
      <c r="S2094" s="34">
        <v>42492.93</v>
      </c>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42492.93</v>
      </c>
      <c r="S2186" s="10">
        <f>SUM(S2093:S2185)</f>
        <v>91325.790000000008</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52228.82</v>
      </c>
    </row>
    <row r="2284" spans="1:19">
      <c r="A2284" s="35"/>
      <c r="B2284" s="5">
        <v>2021</v>
      </c>
      <c r="C2284" s="33"/>
      <c r="D2284" s="33"/>
      <c r="E2284" s="33"/>
      <c r="F2284" s="33"/>
      <c r="G2284" s="33"/>
      <c r="H2284" s="33"/>
      <c r="I2284" s="33"/>
      <c r="J2284" s="33"/>
      <c r="K2284" s="33"/>
      <c r="L2284" s="33"/>
      <c r="M2284" s="33"/>
      <c r="N2284" s="33"/>
      <c r="O2284" s="33"/>
      <c r="P2284" s="33"/>
      <c r="Q2284" s="33"/>
      <c r="R2284" s="34">
        <v>145224.79</v>
      </c>
      <c r="S2284" s="34">
        <v>145224.79</v>
      </c>
    </row>
    <row r="2285" spans="1:19">
      <c r="B2285" s="5">
        <v>2020</v>
      </c>
      <c r="C2285" s="33"/>
      <c r="D2285" s="33"/>
      <c r="E2285" s="33"/>
      <c r="F2285" s="33"/>
      <c r="G2285" s="33"/>
      <c r="H2285" s="33"/>
      <c r="I2285" s="33"/>
      <c r="J2285" s="33"/>
      <c r="K2285" s="33"/>
      <c r="L2285" s="33"/>
      <c r="M2285" s="33"/>
      <c r="N2285" s="33"/>
      <c r="O2285" s="33"/>
      <c r="P2285" s="33"/>
      <c r="Q2285" s="34">
        <v>39891.53</v>
      </c>
      <c r="R2285" s="34">
        <v>39891.53</v>
      </c>
      <c r="S2285" s="34">
        <v>39891.53</v>
      </c>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39891.53</v>
      </c>
      <c r="R2376" s="10">
        <f>SUM(R2283:R2375)</f>
        <v>185116.32</v>
      </c>
      <c r="S2376" s="10">
        <f>SUM(S2283:S2375)</f>
        <v>237345.14</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v>2890</v>
      </c>
      <c r="P2762" s="34">
        <v>2890</v>
      </c>
      <c r="Q2762" s="34">
        <v>2890</v>
      </c>
      <c r="R2762" s="34">
        <v>2890</v>
      </c>
      <c r="S2762" s="34">
        <v>2890</v>
      </c>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2890</v>
      </c>
      <c r="P2851" s="10">
        <f>SUM(P2759:P2850)</f>
        <v>2890</v>
      </c>
      <c r="Q2851" s="10">
        <f>SUM(Q2759:Q2850)</f>
        <v>2890</v>
      </c>
      <c r="R2851" s="10">
        <f>SUM(R2758:R2850)</f>
        <v>2890</v>
      </c>
      <c r="S2851" s="10">
        <f>SUM(S2758:S2850)</f>
        <v>2890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49357.630000000005</v>
      </c>
    </row>
    <row r="2949" spans="1:19">
      <c r="A2949" s="35"/>
      <c r="B2949" s="5">
        <v>2021</v>
      </c>
      <c r="C2949" s="33"/>
      <c r="D2949" s="33"/>
      <c r="E2949" s="33"/>
      <c r="F2949" s="33"/>
      <c r="G2949" s="33"/>
      <c r="H2949" s="33"/>
      <c r="I2949" s="33"/>
      <c r="J2949" s="33"/>
      <c r="K2949" s="33"/>
      <c r="L2949" s="33"/>
      <c r="M2949" s="33"/>
      <c r="N2949" s="33"/>
      <c r="O2949" s="33"/>
      <c r="P2949" s="33"/>
      <c r="Q2949" s="33"/>
      <c r="R2949" s="34">
        <v>168138.43000000002</v>
      </c>
      <c r="S2949" s="34">
        <v>168138.43000000002</v>
      </c>
    </row>
    <row r="2950" spans="1:19">
      <c r="B2950" s="5">
        <v>2020</v>
      </c>
      <c r="C2950" s="33"/>
      <c r="D2950" s="33"/>
      <c r="E2950" s="33"/>
      <c r="F2950" s="33"/>
      <c r="G2950" s="33"/>
      <c r="H2950" s="33"/>
      <c r="I2950" s="33"/>
      <c r="J2950" s="33"/>
      <c r="K2950" s="33"/>
      <c r="L2950" s="33"/>
      <c r="M2950" s="33"/>
      <c r="N2950" s="33"/>
      <c r="O2950" s="33"/>
      <c r="P2950" s="33"/>
      <c r="Q2950" s="34">
        <v>92286.73</v>
      </c>
      <c r="R2950" s="34">
        <v>92286.73</v>
      </c>
      <c r="S2950" s="34">
        <v>92286.73</v>
      </c>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92286.73</v>
      </c>
      <c r="R3041" s="10">
        <f>SUM(R2948:R3040)</f>
        <v>260425.16000000003</v>
      </c>
      <c r="S3041" s="10">
        <f>SUM(S2948:S3040)</f>
        <v>309782.79000000004</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v>38137.360000000001</v>
      </c>
      <c r="S3139" s="34">
        <v>38137.360000000001</v>
      </c>
    </row>
    <row r="3140" spans="1:19">
      <c r="B3140" s="5">
        <v>2020</v>
      </c>
      <c r="C3140" s="33"/>
      <c r="D3140" s="33"/>
      <c r="E3140" s="33"/>
      <c r="F3140" s="33"/>
      <c r="G3140" s="33"/>
      <c r="H3140" s="33"/>
      <c r="I3140" s="33"/>
      <c r="J3140" s="33"/>
      <c r="K3140" s="33"/>
      <c r="L3140" s="33"/>
      <c r="M3140" s="33"/>
      <c r="N3140" s="33"/>
      <c r="O3140" s="33"/>
      <c r="P3140" s="33"/>
      <c r="Q3140" s="34">
        <v>18016</v>
      </c>
      <c r="R3140" s="34">
        <v>18016</v>
      </c>
      <c r="S3140" s="34">
        <v>18016</v>
      </c>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18016</v>
      </c>
      <c r="R3231" s="10">
        <f>SUM(R3138:R3230)</f>
        <v>56153.36</v>
      </c>
      <c r="S3231" s="10">
        <f>SUM(S3138:S3230)</f>
        <v>56153.36</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32428.36</v>
      </c>
    </row>
    <row r="3234" spans="1:19">
      <c r="A3234" s="35"/>
      <c r="B3234" s="5">
        <v>2021</v>
      </c>
      <c r="C3234" s="33"/>
      <c r="D3234" s="33"/>
      <c r="E3234" s="33"/>
      <c r="F3234" s="33"/>
      <c r="G3234" s="33"/>
      <c r="H3234" s="33"/>
      <c r="I3234" s="33"/>
      <c r="J3234" s="33"/>
      <c r="K3234" s="33"/>
      <c r="L3234" s="33"/>
      <c r="M3234" s="33"/>
      <c r="N3234" s="33"/>
      <c r="O3234" s="33"/>
      <c r="P3234" s="33"/>
      <c r="Q3234" s="33"/>
      <c r="R3234" s="34">
        <v>29986.9</v>
      </c>
      <c r="S3234" s="34">
        <v>29986.9</v>
      </c>
    </row>
    <row r="3235" spans="1:19">
      <c r="B3235" s="5">
        <v>2020</v>
      </c>
      <c r="C3235" s="33"/>
      <c r="D3235" s="33"/>
      <c r="E3235" s="33"/>
      <c r="F3235" s="33"/>
      <c r="G3235" s="33"/>
      <c r="H3235" s="33"/>
      <c r="I3235" s="33"/>
      <c r="J3235" s="33"/>
      <c r="K3235" s="33"/>
      <c r="L3235" s="33"/>
      <c r="M3235" s="33"/>
      <c r="N3235" s="33"/>
      <c r="O3235" s="33"/>
      <c r="P3235" s="33"/>
      <c r="Q3235" s="34">
        <v>30564.95</v>
      </c>
      <c r="R3235" s="34">
        <v>30564.95</v>
      </c>
      <c r="S3235" s="34">
        <v>30564.95</v>
      </c>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30564.95</v>
      </c>
      <c r="R3326" s="10">
        <f>SUM(R3233:R3325)</f>
        <v>60551.850000000006</v>
      </c>
      <c r="S3326" s="10">
        <f>SUM(S3233:S3325)</f>
        <v>92980.21</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2" activePane="bottomLeft" state="frozen"/>
      <selection activeCell="A3293" sqref="A3293"/>
      <selection pane="bottomLeft" activeCell="A3" sqref="A3"/>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v>1844.3</v>
      </c>
      <c r="Q6" s="34"/>
      <c r="R6" s="34"/>
      <c r="S6" s="34"/>
    </row>
    <row r="7" spans="1:19">
      <c r="B7" s="5">
        <v>2018</v>
      </c>
      <c r="C7" s="33"/>
      <c r="D7" s="33"/>
      <c r="E7" s="33"/>
      <c r="F7" s="33"/>
      <c r="G7" s="33"/>
      <c r="H7" s="33"/>
      <c r="I7" s="33"/>
      <c r="J7" s="33"/>
      <c r="K7" s="33"/>
      <c r="L7" s="33"/>
      <c r="M7" s="33"/>
      <c r="N7" s="33"/>
      <c r="O7" s="34">
        <v>65111.7</v>
      </c>
      <c r="P7" s="34">
        <v>65111.7</v>
      </c>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v>629939.63</v>
      </c>
      <c r="P10" s="34">
        <v>629939.63</v>
      </c>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695051.33</v>
      </c>
      <c r="P96" s="10">
        <f>SUM(P5:P95)</f>
        <v>696895.63</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v>12196.78</v>
      </c>
      <c r="Q1146" s="34">
        <v>12196.78</v>
      </c>
      <c r="R1146" s="34">
        <v>12196.78</v>
      </c>
      <c r="S1146" s="34">
        <v>12196.78</v>
      </c>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v>4765</v>
      </c>
      <c r="P1150" s="34">
        <v>4765</v>
      </c>
      <c r="Q1150" s="34">
        <v>4765</v>
      </c>
      <c r="R1150" s="34">
        <v>4765</v>
      </c>
      <c r="S1150" s="34">
        <v>4765</v>
      </c>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v>9055.56</v>
      </c>
      <c r="P1164" s="34">
        <v>9055.56</v>
      </c>
      <c r="Q1164" s="34">
        <v>9055.56</v>
      </c>
      <c r="R1164" s="34">
        <v>9055.56</v>
      </c>
      <c r="S1164" s="34">
        <v>9055.56</v>
      </c>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v>4660.0600000000004</v>
      </c>
      <c r="P1166" s="34">
        <v>4660.0600000000004</v>
      </c>
      <c r="Q1166" s="34">
        <v>4660.0600000000004</v>
      </c>
      <c r="R1166" s="34">
        <v>4660.0600000000004</v>
      </c>
      <c r="S1166" s="34">
        <v>4660.0600000000004</v>
      </c>
    </row>
    <row r="1167" spans="2:19">
      <c r="B1167" s="5">
        <v>1998</v>
      </c>
      <c r="C1167" s="34"/>
      <c r="D1167" s="34"/>
      <c r="E1167" s="34"/>
      <c r="F1167" s="34"/>
      <c r="G1167" s="34"/>
      <c r="H1167" s="34"/>
      <c r="I1167" s="34"/>
      <c r="J1167" s="34"/>
      <c r="K1167" s="34"/>
      <c r="L1167" s="34"/>
      <c r="M1167" s="34"/>
      <c r="N1167" s="34"/>
      <c r="O1167" s="34">
        <v>16924.32</v>
      </c>
      <c r="P1167" s="34">
        <v>16924.32</v>
      </c>
      <c r="Q1167" s="34">
        <v>16924.32</v>
      </c>
      <c r="R1167" s="34">
        <v>16924.32</v>
      </c>
      <c r="S1167" s="34">
        <v>16924.32</v>
      </c>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v>52005.26</v>
      </c>
      <c r="P1169" s="34">
        <v>52005.26</v>
      </c>
      <c r="Q1169" s="34">
        <v>52005.26</v>
      </c>
      <c r="R1169" s="34">
        <v>52005.26</v>
      </c>
      <c r="S1169" s="34">
        <v>52005.26</v>
      </c>
    </row>
    <row r="1170" spans="2:19">
      <c r="B1170" s="5">
        <v>1995</v>
      </c>
      <c r="C1170" s="34"/>
      <c r="D1170" s="34"/>
      <c r="E1170" s="34"/>
      <c r="F1170" s="34"/>
      <c r="G1170" s="34"/>
      <c r="H1170" s="34"/>
      <c r="I1170" s="34"/>
      <c r="J1170" s="34"/>
      <c r="K1170" s="34"/>
      <c r="L1170" s="34"/>
      <c r="M1170" s="34"/>
      <c r="N1170" s="34"/>
      <c r="O1170" s="34">
        <v>3541.73</v>
      </c>
      <c r="P1170" s="34">
        <v>3541.73</v>
      </c>
      <c r="Q1170" s="34">
        <v>3541.73</v>
      </c>
      <c r="R1170" s="34">
        <v>3541.73</v>
      </c>
      <c r="S1170" s="34">
        <v>3541.73</v>
      </c>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90951.930000000008</v>
      </c>
      <c r="P1236" s="10">
        <f>SUM(P1144:P1235)</f>
        <v>103148.71</v>
      </c>
      <c r="Q1236" s="10">
        <f>SUM(Q1144:Q1235)</f>
        <v>103148.71</v>
      </c>
      <c r="R1236" s="10">
        <f>SUM(R1143:R1235)</f>
        <v>103148.71</v>
      </c>
      <c r="S1236" s="10">
        <f>SUM(S1143:S1235)</f>
        <v>103148.71</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v>381649.27999999997</v>
      </c>
      <c r="R1905" s="34">
        <v>381649.27999999997</v>
      </c>
      <c r="S1905" s="34">
        <v>381649.27999999997</v>
      </c>
    </row>
    <row r="1906" spans="1:19">
      <c r="A1906" s="37"/>
      <c r="B1906" s="5">
        <v>2019</v>
      </c>
      <c r="C1906" s="33"/>
      <c r="D1906" s="33"/>
      <c r="E1906" s="33"/>
      <c r="F1906" s="33"/>
      <c r="G1906" s="33"/>
      <c r="H1906" s="33"/>
      <c r="I1906" s="33"/>
      <c r="J1906" s="33"/>
      <c r="K1906" s="33"/>
      <c r="L1906" s="33"/>
      <c r="M1906" s="33"/>
      <c r="N1906" s="33"/>
      <c r="O1906" s="33"/>
      <c r="P1906" s="34">
        <v>309481.2</v>
      </c>
      <c r="Q1906" s="34">
        <v>309481.2</v>
      </c>
      <c r="R1906" s="34">
        <v>309481.2</v>
      </c>
      <c r="S1906" s="34">
        <v>309481.2</v>
      </c>
    </row>
    <row r="1907" spans="1:19">
      <c r="A1907" s="37"/>
      <c r="B1907" s="5">
        <v>2018</v>
      </c>
      <c r="C1907" s="33"/>
      <c r="D1907" s="33"/>
      <c r="E1907" s="33"/>
      <c r="F1907" s="33"/>
      <c r="G1907" s="33"/>
      <c r="H1907" s="33"/>
      <c r="I1907" s="33"/>
      <c r="J1907" s="33"/>
      <c r="K1907" s="33"/>
      <c r="L1907" s="33"/>
      <c r="M1907" s="33"/>
      <c r="N1907" s="33"/>
      <c r="O1907" s="34">
        <v>414646.2300000001</v>
      </c>
      <c r="P1907" s="34">
        <v>414646.2300000001</v>
      </c>
      <c r="Q1907" s="34">
        <v>414646.2300000001</v>
      </c>
      <c r="R1907" s="34">
        <v>414646.2300000001</v>
      </c>
      <c r="S1907" s="34">
        <v>414646.2300000001</v>
      </c>
    </row>
    <row r="1908" spans="1:19">
      <c r="A1908" s="37"/>
      <c r="B1908" s="5">
        <v>2017</v>
      </c>
      <c r="C1908" s="33"/>
      <c r="D1908" s="33"/>
      <c r="E1908" s="33"/>
      <c r="F1908" s="33"/>
      <c r="G1908" s="33"/>
      <c r="H1908" s="33"/>
      <c r="I1908" s="33"/>
      <c r="J1908" s="33"/>
      <c r="K1908" s="33"/>
      <c r="L1908" s="33"/>
      <c r="M1908" s="33"/>
      <c r="N1908" s="34"/>
      <c r="O1908" s="34">
        <v>236134.58000000002</v>
      </c>
      <c r="P1908" s="34">
        <v>236134.58000000002</v>
      </c>
      <c r="Q1908" s="34">
        <v>236134.58000000002</v>
      </c>
      <c r="R1908" s="34">
        <v>236134.58000000002</v>
      </c>
      <c r="S1908" s="34">
        <v>236134.58000000002</v>
      </c>
    </row>
    <row r="1909" spans="1:19">
      <c r="B1909" s="5">
        <v>2016</v>
      </c>
      <c r="C1909" s="33"/>
      <c r="D1909" s="33"/>
      <c r="E1909" s="33"/>
      <c r="F1909" s="33"/>
      <c r="G1909" s="33"/>
      <c r="H1909" s="33"/>
      <c r="I1909" s="33"/>
      <c r="J1909" s="33"/>
      <c r="K1909" s="33"/>
      <c r="L1909" s="33"/>
      <c r="M1909" s="34"/>
      <c r="N1909" s="34"/>
      <c r="O1909" s="34">
        <v>410213.73000000004</v>
      </c>
      <c r="P1909" s="34">
        <v>410213.73000000004</v>
      </c>
      <c r="Q1909" s="34">
        <v>410213.73000000004</v>
      </c>
      <c r="R1909" s="34">
        <v>410213.73000000004</v>
      </c>
      <c r="S1909" s="34">
        <v>410213.73000000004</v>
      </c>
    </row>
    <row r="1910" spans="1:19">
      <c r="B1910" s="5">
        <v>2015</v>
      </c>
      <c r="C1910" s="33"/>
      <c r="D1910" s="33"/>
      <c r="E1910" s="33"/>
      <c r="F1910" s="33"/>
      <c r="G1910" s="33"/>
      <c r="H1910" s="33"/>
      <c r="I1910" s="33"/>
      <c r="J1910" s="33"/>
      <c r="K1910" s="33"/>
      <c r="L1910" s="34"/>
      <c r="M1910" s="34"/>
      <c r="N1910" s="34"/>
      <c r="O1910" s="34">
        <v>709256.55</v>
      </c>
      <c r="P1910" s="34">
        <v>709256.55</v>
      </c>
      <c r="Q1910" s="34">
        <v>709256.55</v>
      </c>
      <c r="R1910" s="34">
        <v>709256.55</v>
      </c>
      <c r="S1910" s="34">
        <v>709256.55</v>
      </c>
    </row>
    <row r="1911" spans="1:19">
      <c r="B1911" s="5">
        <v>2014</v>
      </c>
      <c r="C1911" s="33"/>
      <c r="D1911" s="33"/>
      <c r="E1911" s="33"/>
      <c r="F1911" s="33"/>
      <c r="G1911" s="33"/>
      <c r="H1911" s="33"/>
      <c r="I1911" s="33"/>
      <c r="J1911" s="33"/>
      <c r="K1911" s="34"/>
      <c r="L1911" s="34"/>
      <c r="M1911" s="34"/>
      <c r="N1911" s="34"/>
      <c r="O1911" s="34">
        <v>400788.13999999996</v>
      </c>
      <c r="P1911" s="34">
        <v>400788.13999999996</v>
      </c>
      <c r="Q1911" s="34">
        <v>400788.13999999996</v>
      </c>
      <c r="R1911" s="34">
        <v>400788.13999999996</v>
      </c>
      <c r="S1911" s="34">
        <v>400788.13999999996</v>
      </c>
    </row>
    <row r="1912" spans="1:19">
      <c r="B1912" s="5">
        <v>2013</v>
      </c>
      <c r="C1912" s="33"/>
      <c r="D1912" s="33"/>
      <c r="E1912" s="33"/>
      <c r="F1912" s="33"/>
      <c r="G1912" s="33"/>
      <c r="H1912" s="33"/>
      <c r="I1912" s="33"/>
      <c r="J1912" s="34"/>
      <c r="K1912" s="34"/>
      <c r="L1912" s="34"/>
      <c r="M1912" s="34"/>
      <c r="N1912" s="34"/>
      <c r="O1912" s="34">
        <v>36592.089999999997</v>
      </c>
      <c r="P1912" s="34">
        <v>36592.089999999997</v>
      </c>
      <c r="Q1912" s="34">
        <v>36592.089999999997</v>
      </c>
      <c r="R1912" s="34">
        <v>36592.089999999997</v>
      </c>
      <c r="S1912" s="34">
        <v>36592.089999999997</v>
      </c>
    </row>
    <row r="1913" spans="1:19">
      <c r="B1913" s="5">
        <v>2012</v>
      </c>
      <c r="C1913" s="33"/>
      <c r="D1913" s="33"/>
      <c r="E1913" s="33"/>
      <c r="F1913" s="33"/>
      <c r="G1913" s="33"/>
      <c r="H1913" s="33"/>
      <c r="I1913" s="34"/>
      <c r="J1913" s="34"/>
      <c r="K1913" s="34"/>
      <c r="L1913" s="34"/>
      <c r="M1913" s="34"/>
      <c r="N1913" s="34"/>
      <c r="O1913" s="34">
        <v>246181.84000000003</v>
      </c>
      <c r="P1913" s="34">
        <v>246181.84000000003</v>
      </c>
      <c r="Q1913" s="34">
        <v>246181.84000000003</v>
      </c>
      <c r="R1913" s="34">
        <v>246181.84000000003</v>
      </c>
      <c r="S1913" s="34">
        <v>246181.84000000003</v>
      </c>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v>195356.87000000002</v>
      </c>
      <c r="P1915" s="34">
        <v>195356.87000000002</v>
      </c>
      <c r="Q1915" s="34">
        <v>195356.87000000002</v>
      </c>
      <c r="R1915" s="34">
        <v>195356.87000000002</v>
      </c>
      <c r="S1915" s="34">
        <v>195356.87000000002</v>
      </c>
    </row>
    <row r="1916" spans="1:19">
      <c r="B1916" s="5">
        <v>2009</v>
      </c>
      <c r="C1916" s="33"/>
      <c r="D1916" s="33"/>
      <c r="E1916" s="33"/>
      <c r="F1916" s="34"/>
      <c r="G1916" s="34"/>
      <c r="H1916" s="34"/>
      <c r="I1916" s="34"/>
      <c r="J1916" s="34"/>
      <c r="K1916" s="34"/>
      <c r="L1916" s="34"/>
      <c r="M1916" s="34"/>
      <c r="N1916" s="34"/>
      <c r="O1916" s="34">
        <v>13878.150000000001</v>
      </c>
      <c r="P1916" s="34">
        <v>13878.150000000001</v>
      </c>
      <c r="Q1916" s="34">
        <v>13878.150000000001</v>
      </c>
      <c r="R1916" s="34">
        <v>13878.150000000001</v>
      </c>
      <c r="S1916" s="34">
        <v>13878.150000000001</v>
      </c>
    </row>
    <row r="1917" spans="1:19">
      <c r="B1917" s="5">
        <v>2008</v>
      </c>
      <c r="C1917" s="33"/>
      <c r="D1917" s="33"/>
      <c r="E1917" s="34"/>
      <c r="F1917" s="34"/>
      <c r="G1917" s="34"/>
      <c r="H1917" s="34"/>
      <c r="I1917" s="34"/>
      <c r="J1917" s="34"/>
      <c r="K1917" s="34"/>
      <c r="L1917" s="34"/>
      <c r="M1917" s="34"/>
      <c r="N1917" s="34"/>
      <c r="O1917" s="34">
        <v>78101.58</v>
      </c>
      <c r="P1917" s="34">
        <v>78101.58</v>
      </c>
      <c r="Q1917" s="34">
        <v>78101.58</v>
      </c>
      <c r="R1917" s="34">
        <v>78101.58</v>
      </c>
      <c r="S1917" s="34">
        <v>78101.58</v>
      </c>
    </row>
    <row r="1918" spans="1:19">
      <c r="B1918" s="5">
        <v>2007</v>
      </c>
      <c r="C1918" s="33"/>
      <c r="D1918" s="34"/>
      <c r="E1918" s="34"/>
      <c r="F1918" s="34"/>
      <c r="G1918" s="34"/>
      <c r="H1918" s="34"/>
      <c r="I1918" s="34"/>
      <c r="J1918" s="34"/>
      <c r="K1918" s="34"/>
      <c r="L1918" s="34"/>
      <c r="M1918" s="34"/>
      <c r="N1918" s="34"/>
      <c r="O1918" s="34">
        <v>61306.76</v>
      </c>
      <c r="P1918" s="34">
        <v>61306.76</v>
      </c>
      <c r="Q1918" s="34">
        <v>61306.76</v>
      </c>
      <c r="R1918" s="34">
        <v>61306.76</v>
      </c>
      <c r="S1918" s="34">
        <v>61306.76</v>
      </c>
    </row>
    <row r="1919" spans="1:19">
      <c r="B1919" s="5">
        <v>2006</v>
      </c>
      <c r="C1919" s="34"/>
      <c r="D1919" s="34"/>
      <c r="E1919" s="34"/>
      <c r="F1919" s="34"/>
      <c r="G1919" s="34"/>
      <c r="H1919" s="34"/>
      <c r="I1919" s="34"/>
      <c r="J1919" s="34"/>
      <c r="K1919" s="34"/>
      <c r="L1919" s="34"/>
      <c r="M1919" s="34"/>
      <c r="N1919" s="34"/>
      <c r="O1919" s="34">
        <v>128954.31000000001</v>
      </c>
      <c r="P1919" s="34">
        <v>128954.31000000001</v>
      </c>
      <c r="Q1919" s="34">
        <v>128954.31000000001</v>
      </c>
      <c r="R1919" s="34">
        <v>128954.31000000001</v>
      </c>
      <c r="S1919" s="34">
        <v>128954.31000000001</v>
      </c>
    </row>
    <row r="1920" spans="1:19">
      <c r="B1920" s="5">
        <v>2005</v>
      </c>
      <c r="C1920" s="34"/>
      <c r="D1920" s="34"/>
      <c r="E1920" s="34"/>
      <c r="F1920" s="34"/>
      <c r="G1920" s="34"/>
      <c r="H1920" s="34"/>
      <c r="I1920" s="34"/>
      <c r="J1920" s="34"/>
      <c r="K1920" s="34"/>
      <c r="L1920" s="34"/>
      <c r="M1920" s="34"/>
      <c r="N1920" s="34"/>
      <c r="O1920" s="34">
        <v>28840.37</v>
      </c>
      <c r="P1920" s="34">
        <v>28840.37</v>
      </c>
      <c r="Q1920" s="34">
        <v>28840.37</v>
      </c>
      <c r="R1920" s="34">
        <v>28840.37</v>
      </c>
      <c r="S1920" s="34">
        <v>28840.37</v>
      </c>
    </row>
    <row r="1921" spans="2:19">
      <c r="B1921" s="5">
        <v>2004</v>
      </c>
      <c r="C1921" s="34"/>
      <c r="D1921" s="34"/>
      <c r="E1921" s="34"/>
      <c r="F1921" s="34"/>
      <c r="G1921" s="34"/>
      <c r="H1921" s="34"/>
      <c r="I1921" s="34"/>
      <c r="J1921" s="34"/>
      <c r="K1921" s="34"/>
      <c r="L1921" s="34"/>
      <c r="M1921" s="34"/>
      <c r="N1921" s="34"/>
      <c r="O1921" s="34">
        <v>5200.34</v>
      </c>
      <c r="P1921" s="34">
        <v>5200.34</v>
      </c>
      <c r="Q1921" s="34">
        <v>5200.34</v>
      </c>
      <c r="R1921" s="34">
        <v>5200.34</v>
      </c>
      <c r="S1921" s="34">
        <v>5200.34</v>
      </c>
    </row>
    <row r="1922" spans="2:19">
      <c r="B1922" s="5">
        <v>2003</v>
      </c>
      <c r="C1922" s="34"/>
      <c r="D1922" s="34"/>
      <c r="E1922" s="34"/>
      <c r="F1922" s="34"/>
      <c r="G1922" s="34"/>
      <c r="H1922" s="34"/>
      <c r="I1922" s="34"/>
      <c r="J1922" s="34"/>
      <c r="K1922" s="34"/>
      <c r="L1922" s="34"/>
      <c r="M1922" s="34"/>
      <c r="N1922" s="34"/>
      <c r="O1922" s="34">
        <v>18060.420000000002</v>
      </c>
      <c r="P1922" s="34">
        <v>18060.420000000002</v>
      </c>
      <c r="Q1922" s="34">
        <v>18060.420000000002</v>
      </c>
      <c r="R1922" s="34">
        <v>18060.420000000002</v>
      </c>
      <c r="S1922" s="34">
        <v>18060.420000000002</v>
      </c>
    </row>
    <row r="1923" spans="2:19">
      <c r="B1923" s="5">
        <v>2002</v>
      </c>
      <c r="C1923" s="34"/>
      <c r="D1923" s="34"/>
      <c r="E1923" s="34"/>
      <c r="F1923" s="34"/>
      <c r="G1923" s="34"/>
      <c r="H1923" s="34"/>
      <c r="I1923" s="34"/>
      <c r="J1923" s="34"/>
      <c r="K1923" s="34"/>
      <c r="L1923" s="34"/>
      <c r="M1923" s="34"/>
      <c r="N1923" s="34"/>
      <c r="O1923" s="34">
        <v>177161.13999999998</v>
      </c>
      <c r="P1923" s="34">
        <v>177161.13999999998</v>
      </c>
      <c r="Q1923" s="34">
        <v>177161.13999999998</v>
      </c>
      <c r="R1923" s="34">
        <v>177161.13999999998</v>
      </c>
      <c r="S1923" s="34">
        <v>177161.13999999998</v>
      </c>
    </row>
    <row r="1924" spans="2:19">
      <c r="B1924" s="5">
        <v>2001</v>
      </c>
      <c r="C1924" s="34"/>
      <c r="D1924" s="34"/>
      <c r="E1924" s="34"/>
      <c r="F1924" s="34"/>
      <c r="G1924" s="34"/>
      <c r="H1924" s="34"/>
      <c r="I1924" s="34"/>
      <c r="J1924" s="34"/>
      <c r="K1924" s="34"/>
      <c r="L1924" s="34"/>
      <c r="M1924" s="34"/>
      <c r="N1924" s="34"/>
      <c r="O1924" s="34">
        <v>317711.37</v>
      </c>
      <c r="P1924" s="34">
        <v>317711.37</v>
      </c>
      <c r="Q1924" s="34">
        <v>317711.37</v>
      </c>
      <c r="R1924" s="34">
        <v>317711.37</v>
      </c>
      <c r="S1924" s="34">
        <v>317711.37</v>
      </c>
    </row>
    <row r="1925" spans="2:19">
      <c r="B1925" s="5">
        <v>2000</v>
      </c>
      <c r="C1925" s="34"/>
      <c r="D1925" s="34"/>
      <c r="E1925" s="34"/>
      <c r="F1925" s="34"/>
      <c r="G1925" s="34"/>
      <c r="H1925" s="34"/>
      <c r="I1925" s="34"/>
      <c r="J1925" s="34"/>
      <c r="K1925" s="34"/>
      <c r="L1925" s="34"/>
      <c r="M1925" s="34"/>
      <c r="N1925" s="34"/>
      <c r="O1925" s="34">
        <v>91223.2</v>
      </c>
      <c r="P1925" s="34">
        <v>91223.2</v>
      </c>
      <c r="Q1925" s="34">
        <v>91223.2</v>
      </c>
      <c r="R1925" s="34">
        <v>91223.2</v>
      </c>
      <c r="S1925" s="34">
        <v>91223.2</v>
      </c>
    </row>
    <row r="1926" spans="2:19">
      <c r="B1926" s="5">
        <v>1999</v>
      </c>
      <c r="C1926" s="34"/>
      <c r="D1926" s="34"/>
      <c r="E1926" s="34"/>
      <c r="F1926" s="34"/>
      <c r="G1926" s="34"/>
      <c r="H1926" s="34"/>
      <c r="I1926" s="34"/>
      <c r="J1926" s="34"/>
      <c r="K1926" s="34"/>
      <c r="L1926" s="34"/>
      <c r="M1926" s="34"/>
      <c r="N1926" s="34"/>
      <c r="O1926" s="34">
        <v>3908.92</v>
      </c>
      <c r="P1926" s="34">
        <v>3908.92</v>
      </c>
      <c r="Q1926" s="34">
        <v>3908.92</v>
      </c>
      <c r="R1926" s="34">
        <v>3908.92</v>
      </c>
      <c r="S1926" s="34">
        <v>3908.92</v>
      </c>
    </row>
    <row r="1927" spans="2:19">
      <c r="B1927" s="5">
        <v>1998</v>
      </c>
      <c r="C1927" s="34"/>
      <c r="D1927" s="34"/>
      <c r="E1927" s="34"/>
      <c r="F1927" s="34"/>
      <c r="G1927" s="34"/>
      <c r="H1927" s="34"/>
      <c r="I1927" s="34"/>
      <c r="J1927" s="34"/>
      <c r="K1927" s="34"/>
      <c r="L1927" s="34"/>
      <c r="M1927" s="34"/>
      <c r="N1927" s="34"/>
      <c r="O1927" s="34">
        <v>31884.36</v>
      </c>
      <c r="P1927" s="34">
        <v>31884.36</v>
      </c>
      <c r="Q1927" s="34">
        <v>31884.36</v>
      </c>
      <c r="R1927" s="34">
        <v>31884.36</v>
      </c>
      <c r="S1927" s="34">
        <v>31884.36</v>
      </c>
    </row>
    <row r="1928" spans="2:19">
      <c r="B1928" s="5">
        <v>1997</v>
      </c>
      <c r="C1928" s="34"/>
      <c r="D1928" s="34"/>
      <c r="E1928" s="34"/>
      <c r="F1928" s="34"/>
      <c r="G1928" s="34"/>
      <c r="H1928" s="34"/>
      <c r="I1928" s="34"/>
      <c r="J1928" s="34"/>
      <c r="K1928" s="34"/>
      <c r="L1928" s="34"/>
      <c r="M1928" s="34"/>
      <c r="N1928" s="34"/>
      <c r="O1928" s="34">
        <v>96800.56</v>
      </c>
      <c r="P1928" s="34">
        <v>96800.56</v>
      </c>
      <c r="Q1928" s="34">
        <v>96800.56</v>
      </c>
      <c r="R1928" s="34">
        <v>96800.56</v>
      </c>
      <c r="S1928" s="34">
        <v>96800.56</v>
      </c>
    </row>
    <row r="1929" spans="2:19">
      <c r="B1929" s="5">
        <v>1996</v>
      </c>
      <c r="C1929" s="34"/>
      <c r="D1929" s="34"/>
      <c r="E1929" s="34"/>
      <c r="F1929" s="34"/>
      <c r="G1929" s="34"/>
      <c r="H1929" s="34"/>
      <c r="I1929" s="34"/>
      <c r="J1929" s="34"/>
      <c r="K1929" s="34"/>
      <c r="L1929" s="34"/>
      <c r="M1929" s="34"/>
      <c r="N1929" s="34"/>
      <c r="O1929" s="34">
        <v>29742.089999999997</v>
      </c>
      <c r="P1929" s="34">
        <v>29742.089999999997</v>
      </c>
      <c r="Q1929" s="34">
        <v>29742.089999999997</v>
      </c>
      <c r="R1929" s="34">
        <v>29742.089999999997</v>
      </c>
      <c r="S1929" s="34">
        <v>29742.089999999997</v>
      </c>
    </row>
    <row r="1930" spans="2:19">
      <c r="B1930" s="5">
        <v>1995</v>
      </c>
      <c r="C1930" s="34"/>
      <c r="D1930" s="34"/>
      <c r="E1930" s="34"/>
      <c r="F1930" s="34"/>
      <c r="G1930" s="34"/>
      <c r="H1930" s="34"/>
      <c r="I1930" s="34"/>
      <c r="J1930" s="34"/>
      <c r="K1930" s="34"/>
      <c r="L1930" s="34"/>
      <c r="M1930" s="34"/>
      <c r="N1930" s="34"/>
      <c r="O1930" s="34">
        <v>293458.76999999996</v>
      </c>
      <c r="P1930" s="34">
        <v>293458.76999999996</v>
      </c>
      <c r="Q1930" s="34">
        <v>293458.76999999996</v>
      </c>
      <c r="R1930" s="34">
        <v>293458.76999999996</v>
      </c>
      <c r="S1930" s="34">
        <v>293458.76999999996</v>
      </c>
    </row>
    <row r="1931" spans="2:19">
      <c r="B1931" s="5">
        <v>1994</v>
      </c>
      <c r="C1931" s="34"/>
      <c r="D1931" s="34"/>
      <c r="E1931" s="34"/>
      <c r="F1931" s="34"/>
      <c r="G1931" s="34"/>
      <c r="H1931" s="34"/>
      <c r="I1931" s="34"/>
      <c r="J1931" s="34"/>
      <c r="K1931" s="34"/>
      <c r="L1931" s="34"/>
      <c r="M1931" s="34"/>
      <c r="N1931" s="34"/>
      <c r="O1931" s="34">
        <v>87071.6</v>
      </c>
      <c r="P1931" s="34">
        <v>87071.6</v>
      </c>
      <c r="Q1931" s="34">
        <v>87071.6</v>
      </c>
      <c r="R1931" s="34">
        <v>87071.6</v>
      </c>
      <c r="S1931" s="34">
        <v>87071.6</v>
      </c>
    </row>
    <row r="1932" spans="2:19">
      <c r="B1932" s="5">
        <v>1993</v>
      </c>
      <c r="C1932" s="34"/>
      <c r="D1932" s="34"/>
      <c r="E1932" s="34"/>
      <c r="F1932" s="34"/>
      <c r="G1932" s="34"/>
      <c r="H1932" s="34"/>
      <c r="I1932" s="34"/>
      <c r="J1932" s="34"/>
      <c r="K1932" s="34"/>
      <c r="L1932" s="34"/>
      <c r="M1932" s="34"/>
      <c r="N1932" s="34"/>
      <c r="O1932" s="34">
        <v>75403.05</v>
      </c>
      <c r="P1932" s="34">
        <v>75403.05</v>
      </c>
      <c r="Q1932" s="34">
        <v>75403.05</v>
      </c>
      <c r="R1932" s="34">
        <v>75403.05</v>
      </c>
      <c r="S1932" s="34">
        <v>75403.05</v>
      </c>
    </row>
    <row r="1933" spans="2:19">
      <c r="B1933" s="5">
        <v>1992</v>
      </c>
      <c r="C1933" s="34"/>
      <c r="D1933" s="34"/>
      <c r="E1933" s="34"/>
      <c r="F1933" s="34"/>
      <c r="G1933" s="34"/>
      <c r="H1933" s="34"/>
      <c r="I1933" s="34"/>
      <c r="J1933" s="34"/>
      <c r="K1933" s="34"/>
      <c r="L1933" s="34"/>
      <c r="M1933" s="34"/>
      <c r="N1933" s="34"/>
      <c r="O1933" s="34">
        <v>64400.469999999994</v>
      </c>
      <c r="P1933" s="34">
        <v>64400.469999999994</v>
      </c>
      <c r="Q1933" s="34">
        <v>64400.469999999994</v>
      </c>
      <c r="R1933" s="34">
        <v>64400.469999999994</v>
      </c>
      <c r="S1933" s="34">
        <v>64400.469999999994</v>
      </c>
    </row>
    <row r="1934" spans="2:19">
      <c r="B1934" s="5">
        <v>1991</v>
      </c>
      <c r="C1934" s="34"/>
      <c r="D1934" s="34"/>
      <c r="E1934" s="34"/>
      <c r="F1934" s="34"/>
      <c r="G1934" s="34"/>
      <c r="H1934" s="34"/>
      <c r="I1934" s="34"/>
      <c r="J1934" s="34"/>
      <c r="K1934" s="34"/>
      <c r="L1934" s="34"/>
      <c r="M1934" s="34"/>
      <c r="N1934" s="34"/>
      <c r="O1934" s="34">
        <v>97860.81</v>
      </c>
      <c r="P1934" s="34">
        <v>97860.81</v>
      </c>
      <c r="Q1934" s="34">
        <v>97860.81</v>
      </c>
      <c r="R1934" s="34">
        <v>97860.81</v>
      </c>
      <c r="S1934" s="34">
        <v>97860.81</v>
      </c>
    </row>
    <row r="1935" spans="2:19">
      <c r="B1935" s="5">
        <v>1990</v>
      </c>
      <c r="C1935" s="34"/>
      <c r="D1935" s="34"/>
      <c r="E1935" s="34"/>
      <c r="F1935" s="34"/>
      <c r="G1935" s="34"/>
      <c r="H1935" s="34"/>
      <c r="I1935" s="34"/>
      <c r="J1935" s="34"/>
      <c r="K1935" s="34"/>
      <c r="L1935" s="34"/>
      <c r="M1935" s="34"/>
      <c r="N1935" s="34"/>
      <c r="O1935" s="34">
        <v>28239.91</v>
      </c>
      <c r="P1935" s="34">
        <v>28239.91</v>
      </c>
      <c r="Q1935" s="34">
        <v>28239.91</v>
      </c>
      <c r="R1935" s="34">
        <v>28239.91</v>
      </c>
      <c r="S1935" s="34">
        <v>28239.91</v>
      </c>
    </row>
    <row r="1936" spans="2:19">
      <c r="B1936" s="5">
        <v>1989</v>
      </c>
      <c r="C1936" s="34"/>
      <c r="D1936" s="34"/>
      <c r="E1936" s="34"/>
      <c r="F1936" s="34"/>
      <c r="G1936" s="34"/>
      <c r="H1936" s="34"/>
      <c r="I1936" s="34"/>
      <c r="J1936" s="34"/>
      <c r="K1936" s="34"/>
      <c r="L1936" s="34"/>
      <c r="M1936" s="34"/>
      <c r="N1936" s="34"/>
      <c r="O1936" s="34">
        <v>165391.70000000001</v>
      </c>
      <c r="P1936" s="34">
        <v>165391.70000000001</v>
      </c>
      <c r="Q1936" s="34">
        <v>165391.70000000001</v>
      </c>
      <c r="R1936" s="34">
        <v>165391.70000000001</v>
      </c>
      <c r="S1936" s="34">
        <v>165391.70000000001</v>
      </c>
    </row>
    <row r="1937" spans="2:19">
      <c r="B1937" s="5">
        <v>1988</v>
      </c>
      <c r="C1937" s="34"/>
      <c r="D1937" s="34"/>
      <c r="E1937" s="34"/>
      <c r="F1937" s="34"/>
      <c r="G1937" s="34"/>
      <c r="H1937" s="34"/>
      <c r="I1937" s="34"/>
      <c r="J1937" s="34"/>
      <c r="K1937" s="34"/>
      <c r="L1937" s="34"/>
      <c r="M1937" s="34"/>
      <c r="N1937" s="34"/>
      <c r="O1937" s="34">
        <v>128089.13</v>
      </c>
      <c r="P1937" s="34">
        <v>128089.13</v>
      </c>
      <c r="Q1937" s="34">
        <v>128089.13</v>
      </c>
      <c r="R1937" s="34">
        <v>128089.13</v>
      </c>
      <c r="S1937" s="34">
        <v>128089.13</v>
      </c>
    </row>
    <row r="1938" spans="2:19">
      <c r="B1938" s="5">
        <v>1987</v>
      </c>
      <c r="C1938" s="34"/>
      <c r="D1938" s="34"/>
      <c r="E1938" s="34"/>
      <c r="F1938" s="34"/>
      <c r="G1938" s="34"/>
      <c r="H1938" s="34"/>
      <c r="I1938" s="34"/>
      <c r="J1938" s="34"/>
      <c r="K1938" s="34"/>
      <c r="L1938" s="34"/>
      <c r="M1938" s="34"/>
      <c r="N1938" s="34"/>
      <c r="O1938" s="34">
        <v>99018.310000000012</v>
      </c>
      <c r="P1938" s="34">
        <v>99018.310000000012</v>
      </c>
      <c r="Q1938" s="34">
        <v>99018.310000000012</v>
      </c>
      <c r="R1938" s="34">
        <v>99018.310000000012</v>
      </c>
      <c r="S1938" s="34">
        <v>99018.310000000012</v>
      </c>
    </row>
    <row r="1939" spans="2:19">
      <c r="B1939" s="5">
        <v>1986</v>
      </c>
      <c r="C1939" s="34"/>
      <c r="D1939" s="34"/>
      <c r="E1939" s="34"/>
      <c r="F1939" s="34"/>
      <c r="G1939" s="34"/>
      <c r="H1939" s="34"/>
      <c r="I1939" s="34"/>
      <c r="J1939" s="34"/>
      <c r="K1939" s="34"/>
      <c r="L1939" s="34"/>
      <c r="M1939" s="34"/>
      <c r="N1939" s="34"/>
      <c r="O1939" s="34">
        <v>133564.52000000002</v>
      </c>
      <c r="P1939" s="34">
        <v>133564.52000000002</v>
      </c>
      <c r="Q1939" s="34">
        <v>133564.52000000002</v>
      </c>
      <c r="R1939" s="34">
        <v>133564.52000000002</v>
      </c>
      <c r="S1939" s="34">
        <v>133564.52000000002</v>
      </c>
    </row>
    <row r="1940" spans="2:19">
      <c r="B1940" s="5">
        <v>1985</v>
      </c>
      <c r="C1940" s="34"/>
      <c r="D1940" s="34"/>
      <c r="E1940" s="34"/>
      <c r="F1940" s="34"/>
      <c r="G1940" s="34"/>
      <c r="H1940" s="34"/>
      <c r="I1940" s="34"/>
      <c r="J1940" s="34"/>
      <c r="K1940" s="34"/>
      <c r="L1940" s="34"/>
      <c r="M1940" s="34"/>
      <c r="N1940" s="34"/>
      <c r="O1940" s="34">
        <v>98586.07</v>
      </c>
      <c r="P1940" s="34">
        <v>98586.07</v>
      </c>
      <c r="Q1940" s="34">
        <v>98586.07</v>
      </c>
      <c r="R1940" s="34">
        <v>98586.07</v>
      </c>
      <c r="S1940" s="34">
        <v>98586.07</v>
      </c>
    </row>
    <row r="1941" spans="2:19">
      <c r="B1941" s="5">
        <v>1984</v>
      </c>
      <c r="C1941" s="34"/>
      <c r="D1941" s="34"/>
      <c r="E1941" s="34"/>
      <c r="F1941" s="34"/>
      <c r="G1941" s="34"/>
      <c r="H1941" s="34"/>
      <c r="I1941" s="34"/>
      <c r="J1941" s="34"/>
      <c r="K1941" s="34"/>
      <c r="L1941" s="34"/>
      <c r="M1941" s="34"/>
      <c r="N1941" s="34"/>
      <c r="O1941" s="34">
        <v>231302.68999999997</v>
      </c>
      <c r="P1941" s="34">
        <v>231302.68999999997</v>
      </c>
      <c r="Q1941" s="34">
        <v>231302.68999999997</v>
      </c>
      <c r="R1941" s="34">
        <v>231302.68999999997</v>
      </c>
      <c r="S1941" s="34">
        <v>231302.68999999997</v>
      </c>
    </row>
    <row r="1942" spans="2:19">
      <c r="B1942" s="5">
        <v>1983</v>
      </c>
      <c r="C1942" s="34"/>
      <c r="D1942" s="34"/>
      <c r="E1942" s="34"/>
      <c r="F1942" s="34"/>
      <c r="G1942" s="34"/>
      <c r="H1942" s="34"/>
      <c r="I1942" s="34"/>
      <c r="J1942" s="34"/>
      <c r="K1942" s="34"/>
      <c r="L1942" s="34"/>
      <c r="M1942" s="34"/>
      <c r="N1942" s="34"/>
      <c r="O1942" s="34">
        <v>321625.26</v>
      </c>
      <c r="P1942" s="34">
        <v>321625.26</v>
      </c>
      <c r="Q1942" s="34">
        <v>321625.26</v>
      </c>
      <c r="R1942" s="34">
        <v>321625.26</v>
      </c>
      <c r="S1942" s="34">
        <v>321625.26</v>
      </c>
    </row>
    <row r="1943" spans="2:19">
      <c r="B1943" s="5">
        <v>1982</v>
      </c>
      <c r="C1943" s="34"/>
      <c r="D1943" s="34"/>
      <c r="E1943" s="34"/>
      <c r="F1943" s="34"/>
      <c r="G1943" s="34"/>
      <c r="H1943" s="34"/>
      <c r="I1943" s="34"/>
      <c r="J1943" s="34"/>
      <c r="K1943" s="34"/>
      <c r="L1943" s="34"/>
      <c r="M1943" s="34"/>
      <c r="N1943" s="34"/>
      <c r="O1943" s="34">
        <v>284362.52999999997</v>
      </c>
      <c r="P1943" s="34">
        <v>284362.52999999997</v>
      </c>
      <c r="Q1943" s="34">
        <v>284362.52999999997</v>
      </c>
      <c r="R1943" s="34">
        <v>284362.52999999997</v>
      </c>
      <c r="S1943" s="34">
        <v>284362.52999999997</v>
      </c>
    </row>
    <row r="1944" spans="2:19">
      <c r="B1944" s="5">
        <v>1981</v>
      </c>
      <c r="C1944" s="34"/>
      <c r="D1944" s="34"/>
      <c r="E1944" s="34"/>
      <c r="F1944" s="34"/>
      <c r="G1944" s="34"/>
      <c r="H1944" s="34"/>
      <c r="I1944" s="34"/>
      <c r="J1944" s="34"/>
      <c r="K1944" s="34"/>
      <c r="L1944" s="34"/>
      <c r="M1944" s="34"/>
      <c r="N1944" s="34"/>
      <c r="O1944" s="34">
        <v>321398.16000000003</v>
      </c>
      <c r="P1944" s="34">
        <v>321398.16000000003</v>
      </c>
      <c r="Q1944" s="34">
        <v>321398.16000000003</v>
      </c>
      <c r="R1944" s="34">
        <v>321398.16000000003</v>
      </c>
      <c r="S1944" s="34">
        <v>321398.16000000003</v>
      </c>
    </row>
    <row r="1945" spans="2:19">
      <c r="B1945" s="5">
        <v>1980</v>
      </c>
      <c r="C1945" s="34"/>
      <c r="D1945" s="34"/>
      <c r="E1945" s="34"/>
      <c r="F1945" s="34"/>
      <c r="G1945" s="34"/>
      <c r="H1945" s="34"/>
      <c r="I1945" s="34"/>
      <c r="J1945" s="34"/>
      <c r="K1945" s="34"/>
      <c r="L1945" s="34"/>
      <c r="M1945" s="34"/>
      <c r="N1945" s="34"/>
      <c r="O1945" s="34">
        <v>78474.210000000006</v>
      </c>
      <c r="P1945" s="34">
        <v>78474.210000000006</v>
      </c>
      <c r="Q1945" s="34">
        <v>78474.210000000006</v>
      </c>
      <c r="R1945" s="34">
        <v>78474.210000000006</v>
      </c>
      <c r="S1945" s="34">
        <v>78474.210000000006</v>
      </c>
    </row>
    <row r="1946" spans="2:19">
      <c r="B1946" s="5">
        <v>1979</v>
      </c>
      <c r="C1946" s="34"/>
      <c r="D1946" s="34"/>
      <c r="E1946" s="34"/>
      <c r="F1946" s="34"/>
      <c r="G1946" s="34"/>
      <c r="H1946" s="34"/>
      <c r="I1946" s="34"/>
      <c r="J1946" s="34"/>
      <c r="K1946" s="34"/>
      <c r="L1946" s="34"/>
      <c r="M1946" s="34"/>
      <c r="N1946" s="34"/>
      <c r="O1946" s="34">
        <v>172465.89</v>
      </c>
      <c r="P1946" s="34">
        <v>172465.89</v>
      </c>
      <c r="Q1946" s="34">
        <v>172465.89</v>
      </c>
      <c r="R1946" s="34">
        <v>172465.89</v>
      </c>
      <c r="S1946" s="34">
        <v>172465.89</v>
      </c>
    </row>
    <row r="1947" spans="2:19">
      <c r="B1947" s="5">
        <v>1978</v>
      </c>
      <c r="C1947" s="34"/>
      <c r="D1947" s="34"/>
      <c r="E1947" s="34"/>
      <c r="F1947" s="34"/>
      <c r="G1947" s="34"/>
      <c r="H1947" s="34"/>
      <c r="I1947" s="34"/>
      <c r="J1947" s="34"/>
      <c r="K1947" s="34"/>
      <c r="L1947" s="34"/>
      <c r="M1947" s="34"/>
      <c r="N1947" s="34"/>
      <c r="O1947" s="34">
        <v>145581.21</v>
      </c>
      <c r="P1947" s="34">
        <v>145581.21</v>
      </c>
      <c r="Q1947" s="34">
        <v>145581.21</v>
      </c>
      <c r="R1947" s="34">
        <v>145581.21</v>
      </c>
      <c r="S1947" s="34">
        <v>145581.21</v>
      </c>
    </row>
    <row r="1948" spans="2:19">
      <c r="B1948" s="5">
        <v>1977</v>
      </c>
      <c r="C1948" s="34"/>
      <c r="D1948" s="34"/>
      <c r="E1948" s="34"/>
      <c r="F1948" s="34"/>
      <c r="G1948" s="34"/>
      <c r="H1948" s="34"/>
      <c r="I1948" s="34"/>
      <c r="J1948" s="34"/>
      <c r="K1948" s="34"/>
      <c r="L1948" s="34"/>
      <c r="M1948" s="34"/>
      <c r="N1948" s="34"/>
      <c r="O1948" s="34">
        <v>107805.06</v>
      </c>
      <c r="P1948" s="34">
        <v>107805.06</v>
      </c>
      <c r="Q1948" s="34">
        <v>107805.06</v>
      </c>
      <c r="R1948" s="34">
        <v>107805.06</v>
      </c>
      <c r="S1948" s="34">
        <v>107805.06</v>
      </c>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6666042.9499999993</v>
      </c>
      <c r="P1996" s="10">
        <f>SUM(P1904:P1995)</f>
        <v>6975524.1499999985</v>
      </c>
      <c r="Q1996" s="10">
        <f>SUM(Q1904:Q1995)</f>
        <v>7357173.4299999978</v>
      </c>
      <c r="R1996" s="10">
        <f>SUM(R1903:R1995)</f>
        <v>7357173.4299999978</v>
      </c>
      <c r="S1996" s="10">
        <f>SUM(S1903:S1995)</f>
        <v>7357173.4299999978</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v>170995.42</v>
      </c>
      <c r="R2000" s="34">
        <v>170995.42</v>
      </c>
      <c r="S2000" s="34">
        <v>170995.42</v>
      </c>
    </row>
    <row r="2001" spans="1:19">
      <c r="A2001" s="37"/>
      <c r="B2001" s="5">
        <v>2019</v>
      </c>
      <c r="C2001" s="33"/>
      <c r="D2001" s="33"/>
      <c r="E2001" s="33"/>
      <c r="F2001" s="33"/>
      <c r="G2001" s="33"/>
      <c r="H2001" s="33"/>
      <c r="I2001" s="33"/>
      <c r="J2001" s="33"/>
      <c r="K2001" s="33"/>
      <c r="L2001" s="33"/>
      <c r="M2001" s="33"/>
      <c r="N2001" s="33"/>
      <c r="O2001" s="33"/>
      <c r="P2001" s="34">
        <v>356929.12</v>
      </c>
      <c r="Q2001" s="34">
        <v>356929.12</v>
      </c>
      <c r="R2001" s="34">
        <v>356929.12</v>
      </c>
      <c r="S2001" s="34">
        <v>356929.12</v>
      </c>
    </row>
    <row r="2002" spans="1:19">
      <c r="A2002" s="37"/>
      <c r="B2002" s="5">
        <v>2018</v>
      </c>
      <c r="C2002" s="33"/>
      <c r="D2002" s="33"/>
      <c r="E2002" s="33"/>
      <c r="F2002" s="33"/>
      <c r="G2002" s="33"/>
      <c r="H2002" s="33"/>
      <c r="I2002" s="33"/>
      <c r="J2002" s="33"/>
      <c r="K2002" s="33"/>
      <c r="L2002" s="33"/>
      <c r="M2002" s="33"/>
      <c r="N2002" s="33"/>
      <c r="O2002" s="34">
        <v>164017.18</v>
      </c>
      <c r="P2002" s="34">
        <v>164017.18</v>
      </c>
      <c r="Q2002" s="34">
        <v>164017.18</v>
      </c>
      <c r="R2002" s="34">
        <v>164017.18</v>
      </c>
      <c r="S2002" s="34">
        <v>164017.18</v>
      </c>
    </row>
    <row r="2003" spans="1:19">
      <c r="A2003" s="37"/>
      <c r="B2003" s="5">
        <v>2017</v>
      </c>
      <c r="C2003" s="33"/>
      <c r="D2003" s="33"/>
      <c r="E2003" s="33"/>
      <c r="F2003" s="33"/>
      <c r="G2003" s="33"/>
      <c r="H2003" s="33"/>
      <c r="I2003" s="33"/>
      <c r="J2003" s="33"/>
      <c r="K2003" s="33"/>
      <c r="L2003" s="33"/>
      <c r="M2003" s="33"/>
      <c r="N2003" s="34"/>
      <c r="O2003" s="34">
        <v>59306.28</v>
      </c>
      <c r="P2003" s="34">
        <v>59306.28</v>
      </c>
      <c r="Q2003" s="34">
        <v>59306.28</v>
      </c>
      <c r="R2003" s="34">
        <v>59306.28</v>
      </c>
      <c r="S2003" s="34">
        <v>59306.28</v>
      </c>
    </row>
    <row r="2004" spans="1:19">
      <c r="B2004" s="5">
        <v>2016</v>
      </c>
      <c r="C2004" s="33"/>
      <c r="D2004" s="33"/>
      <c r="E2004" s="33"/>
      <c r="F2004" s="33"/>
      <c r="G2004" s="33"/>
      <c r="H2004" s="33"/>
      <c r="I2004" s="33"/>
      <c r="J2004" s="33"/>
      <c r="K2004" s="33"/>
      <c r="L2004" s="33"/>
      <c r="M2004" s="34"/>
      <c r="N2004" s="34"/>
      <c r="O2004" s="34">
        <v>175656.75000000003</v>
      </c>
      <c r="P2004" s="34">
        <v>175656.75000000003</v>
      </c>
      <c r="Q2004" s="34">
        <v>175656.75000000003</v>
      </c>
      <c r="R2004" s="34">
        <v>175656.75000000003</v>
      </c>
      <c r="S2004" s="34">
        <v>175656.75000000003</v>
      </c>
    </row>
    <row r="2005" spans="1:19">
      <c r="B2005" s="5">
        <v>2015</v>
      </c>
      <c r="C2005" s="33"/>
      <c r="D2005" s="33"/>
      <c r="E2005" s="33"/>
      <c r="F2005" s="33"/>
      <c r="G2005" s="33"/>
      <c r="H2005" s="33"/>
      <c r="I2005" s="33"/>
      <c r="J2005" s="33"/>
      <c r="K2005" s="33"/>
      <c r="L2005" s="34"/>
      <c r="M2005" s="34"/>
      <c r="N2005" s="34"/>
      <c r="O2005" s="34">
        <v>115026.81999999999</v>
      </c>
      <c r="P2005" s="34">
        <v>115026.81999999999</v>
      </c>
      <c r="Q2005" s="34">
        <v>115026.81999999999</v>
      </c>
      <c r="R2005" s="34">
        <v>115026.81999999999</v>
      </c>
      <c r="S2005" s="34">
        <v>115026.81999999999</v>
      </c>
    </row>
    <row r="2006" spans="1:19">
      <c r="B2006" s="5">
        <v>2014</v>
      </c>
      <c r="C2006" s="33"/>
      <c r="D2006" s="33"/>
      <c r="E2006" s="33"/>
      <c r="F2006" s="33"/>
      <c r="G2006" s="33"/>
      <c r="H2006" s="33"/>
      <c r="I2006" s="33"/>
      <c r="J2006" s="33"/>
      <c r="K2006" s="34"/>
      <c r="L2006" s="34"/>
      <c r="M2006" s="34"/>
      <c r="N2006" s="34"/>
      <c r="O2006" s="34">
        <v>168870.37000000002</v>
      </c>
      <c r="P2006" s="34">
        <v>168870.37000000002</v>
      </c>
      <c r="Q2006" s="34">
        <v>168870.37000000002</v>
      </c>
      <c r="R2006" s="34">
        <v>168870.37000000002</v>
      </c>
      <c r="S2006" s="34">
        <v>168870.37000000002</v>
      </c>
    </row>
    <row r="2007" spans="1:19">
      <c r="B2007" s="5">
        <v>2013</v>
      </c>
      <c r="C2007" s="33"/>
      <c r="D2007" s="33"/>
      <c r="E2007" s="33"/>
      <c r="F2007" s="33"/>
      <c r="G2007" s="33"/>
      <c r="H2007" s="33"/>
      <c r="I2007" s="33"/>
      <c r="J2007" s="34"/>
      <c r="K2007" s="34"/>
      <c r="L2007" s="34"/>
      <c r="M2007" s="34"/>
      <c r="N2007" s="34"/>
      <c r="O2007" s="34">
        <v>89739.17</v>
      </c>
      <c r="P2007" s="34">
        <v>89739.17</v>
      </c>
      <c r="Q2007" s="34">
        <v>89739.17</v>
      </c>
      <c r="R2007" s="34">
        <v>89739.17</v>
      </c>
      <c r="S2007" s="34">
        <v>89739.17</v>
      </c>
    </row>
    <row r="2008" spans="1:19">
      <c r="B2008" s="5">
        <v>2012</v>
      </c>
      <c r="C2008" s="33"/>
      <c r="D2008" s="33"/>
      <c r="E2008" s="33"/>
      <c r="F2008" s="33"/>
      <c r="G2008" s="33"/>
      <c r="H2008" s="33"/>
      <c r="I2008" s="34"/>
      <c r="J2008" s="34"/>
      <c r="K2008" s="34"/>
      <c r="L2008" s="34"/>
      <c r="M2008" s="34"/>
      <c r="N2008" s="34"/>
      <c r="O2008" s="34">
        <v>126304.24999999999</v>
      </c>
      <c r="P2008" s="34">
        <v>126304.24999999999</v>
      </c>
      <c r="Q2008" s="34">
        <v>126304.24999999999</v>
      </c>
      <c r="R2008" s="34">
        <v>126304.24999999999</v>
      </c>
      <c r="S2008" s="34">
        <v>126304.24999999999</v>
      </c>
    </row>
    <row r="2009" spans="1:19">
      <c r="B2009" s="5">
        <v>2011</v>
      </c>
      <c r="C2009" s="33"/>
      <c r="D2009" s="33"/>
      <c r="E2009" s="33"/>
      <c r="F2009" s="33"/>
      <c r="G2009" s="33"/>
      <c r="H2009" s="34"/>
      <c r="I2009" s="34"/>
      <c r="J2009" s="34"/>
      <c r="K2009" s="34"/>
      <c r="L2009" s="34"/>
      <c r="M2009" s="34"/>
      <c r="N2009" s="34"/>
      <c r="O2009" s="34">
        <v>196251.38000000003</v>
      </c>
      <c r="P2009" s="34">
        <v>196251.38000000003</v>
      </c>
      <c r="Q2009" s="34">
        <v>196251.38000000003</v>
      </c>
      <c r="R2009" s="34">
        <v>196251.38000000003</v>
      </c>
      <c r="S2009" s="34">
        <v>196251.38000000003</v>
      </c>
    </row>
    <row r="2010" spans="1:19">
      <c r="B2010" s="5">
        <v>2010</v>
      </c>
      <c r="C2010" s="33"/>
      <c r="D2010" s="33"/>
      <c r="E2010" s="33"/>
      <c r="F2010" s="33"/>
      <c r="G2010" s="34"/>
      <c r="H2010" s="34"/>
      <c r="I2010" s="34"/>
      <c r="J2010" s="34"/>
      <c r="K2010" s="34"/>
      <c r="L2010" s="34"/>
      <c r="M2010" s="34"/>
      <c r="N2010" s="34"/>
      <c r="O2010" s="34">
        <v>220239.31999999995</v>
      </c>
      <c r="P2010" s="34">
        <v>220239.31999999995</v>
      </c>
      <c r="Q2010" s="34">
        <v>220239.31999999995</v>
      </c>
      <c r="R2010" s="34">
        <v>220239.31999999995</v>
      </c>
      <c r="S2010" s="34">
        <v>220239.31999999995</v>
      </c>
    </row>
    <row r="2011" spans="1:19">
      <c r="B2011" s="5">
        <v>2009</v>
      </c>
      <c r="C2011" s="33"/>
      <c r="D2011" s="33"/>
      <c r="E2011" s="33"/>
      <c r="F2011" s="34"/>
      <c r="G2011" s="34"/>
      <c r="H2011" s="34"/>
      <c r="I2011" s="34"/>
      <c r="J2011" s="34"/>
      <c r="K2011" s="34"/>
      <c r="L2011" s="34"/>
      <c r="M2011" s="34"/>
      <c r="N2011" s="34"/>
      <c r="O2011" s="34">
        <v>142700.27000000002</v>
      </c>
      <c r="P2011" s="34">
        <v>142700.27000000002</v>
      </c>
      <c r="Q2011" s="34">
        <v>142700.27000000002</v>
      </c>
      <c r="R2011" s="34">
        <v>142700.27000000002</v>
      </c>
      <c r="S2011" s="34">
        <v>142700.27000000002</v>
      </c>
    </row>
    <row r="2012" spans="1:19">
      <c r="B2012" s="5">
        <v>2008</v>
      </c>
      <c r="C2012" s="33"/>
      <c r="D2012" s="33"/>
      <c r="E2012" s="34"/>
      <c r="F2012" s="34"/>
      <c r="G2012" s="34"/>
      <c r="H2012" s="34"/>
      <c r="I2012" s="34"/>
      <c r="J2012" s="34"/>
      <c r="K2012" s="34"/>
      <c r="L2012" s="34"/>
      <c r="M2012" s="34"/>
      <c r="N2012" s="34"/>
      <c r="O2012" s="34">
        <v>151252.06</v>
      </c>
      <c r="P2012" s="34">
        <v>151252.06</v>
      </c>
      <c r="Q2012" s="34">
        <v>151252.06</v>
      </c>
      <c r="R2012" s="34">
        <v>151252.06</v>
      </c>
      <c r="S2012" s="34">
        <v>151252.06</v>
      </c>
    </row>
    <row r="2013" spans="1:19">
      <c r="B2013" s="5">
        <v>2007</v>
      </c>
      <c r="C2013" s="33"/>
      <c r="D2013" s="34"/>
      <c r="E2013" s="34"/>
      <c r="F2013" s="34"/>
      <c r="G2013" s="34"/>
      <c r="H2013" s="34"/>
      <c r="I2013" s="34"/>
      <c r="J2013" s="34"/>
      <c r="K2013" s="34"/>
      <c r="L2013" s="34"/>
      <c r="M2013" s="34"/>
      <c r="N2013" s="34"/>
      <c r="O2013" s="34">
        <v>118295.30000000003</v>
      </c>
      <c r="P2013" s="34">
        <v>118295.30000000003</v>
      </c>
      <c r="Q2013" s="34">
        <v>118295.30000000003</v>
      </c>
      <c r="R2013" s="34">
        <v>118295.30000000003</v>
      </c>
      <c r="S2013" s="34">
        <v>118295.30000000003</v>
      </c>
    </row>
    <row r="2014" spans="1:19">
      <c r="B2014" s="5">
        <v>2006</v>
      </c>
      <c r="C2014" s="34"/>
      <c r="D2014" s="34"/>
      <c r="E2014" s="34"/>
      <c r="F2014" s="34"/>
      <c r="G2014" s="34"/>
      <c r="H2014" s="34"/>
      <c r="I2014" s="34"/>
      <c r="J2014" s="34"/>
      <c r="K2014" s="34"/>
      <c r="L2014" s="34"/>
      <c r="M2014" s="34"/>
      <c r="N2014" s="34"/>
      <c r="O2014" s="34">
        <v>271175.05000000005</v>
      </c>
      <c r="P2014" s="34">
        <v>271175.05000000005</v>
      </c>
      <c r="Q2014" s="34">
        <v>271175.05000000005</v>
      </c>
      <c r="R2014" s="34">
        <v>271175.05000000005</v>
      </c>
      <c r="S2014" s="34">
        <v>271175.05000000005</v>
      </c>
    </row>
    <row r="2015" spans="1:19">
      <c r="B2015" s="5">
        <v>2005</v>
      </c>
      <c r="C2015" s="34"/>
      <c r="D2015" s="34"/>
      <c r="E2015" s="34"/>
      <c r="F2015" s="34"/>
      <c r="G2015" s="34"/>
      <c r="H2015" s="34"/>
      <c r="I2015" s="34"/>
      <c r="J2015" s="34"/>
      <c r="K2015" s="34"/>
      <c r="L2015" s="34"/>
      <c r="M2015" s="34"/>
      <c r="N2015" s="34"/>
      <c r="O2015" s="34">
        <v>103422.81</v>
      </c>
      <c r="P2015" s="34">
        <v>103422.81</v>
      </c>
      <c r="Q2015" s="34">
        <v>103422.81</v>
      </c>
      <c r="R2015" s="34">
        <v>103422.81</v>
      </c>
      <c r="S2015" s="34">
        <v>103422.81</v>
      </c>
    </row>
    <row r="2016" spans="1:19">
      <c r="B2016" s="5">
        <v>2004</v>
      </c>
      <c r="C2016" s="34"/>
      <c r="D2016" s="34"/>
      <c r="E2016" s="34"/>
      <c r="F2016" s="34"/>
      <c r="G2016" s="34"/>
      <c r="H2016" s="34"/>
      <c r="I2016" s="34"/>
      <c r="J2016" s="34"/>
      <c r="K2016" s="34"/>
      <c r="L2016" s="34"/>
      <c r="M2016" s="34"/>
      <c r="N2016" s="34"/>
      <c r="O2016" s="34">
        <v>103728.15999999999</v>
      </c>
      <c r="P2016" s="34">
        <v>103728.15999999999</v>
      </c>
      <c r="Q2016" s="34">
        <v>103728.15999999999</v>
      </c>
      <c r="R2016" s="34">
        <v>103728.15999999999</v>
      </c>
      <c r="S2016" s="34">
        <v>103728.15999999999</v>
      </c>
    </row>
    <row r="2017" spans="2:19">
      <c r="B2017" s="5">
        <v>2003</v>
      </c>
      <c r="C2017" s="34"/>
      <c r="D2017" s="34"/>
      <c r="E2017" s="34"/>
      <c r="F2017" s="34"/>
      <c r="G2017" s="34"/>
      <c r="H2017" s="34"/>
      <c r="I2017" s="34"/>
      <c r="J2017" s="34"/>
      <c r="K2017" s="34"/>
      <c r="L2017" s="34"/>
      <c r="M2017" s="34"/>
      <c r="N2017" s="34"/>
      <c r="O2017" s="34">
        <v>114117.15</v>
      </c>
      <c r="P2017" s="34">
        <v>114117.15</v>
      </c>
      <c r="Q2017" s="34">
        <v>114117.15</v>
      </c>
      <c r="R2017" s="34">
        <v>114117.15</v>
      </c>
      <c r="S2017" s="34">
        <v>114117.15</v>
      </c>
    </row>
    <row r="2018" spans="2:19">
      <c r="B2018" s="5">
        <v>2002</v>
      </c>
      <c r="C2018" s="34"/>
      <c r="D2018" s="34"/>
      <c r="E2018" s="34"/>
      <c r="F2018" s="34"/>
      <c r="G2018" s="34"/>
      <c r="H2018" s="34"/>
      <c r="I2018" s="34"/>
      <c r="J2018" s="34"/>
      <c r="K2018" s="34"/>
      <c r="L2018" s="34"/>
      <c r="M2018" s="34"/>
      <c r="N2018" s="34"/>
      <c r="O2018" s="34">
        <v>232431.58000000002</v>
      </c>
      <c r="P2018" s="34">
        <v>232431.58000000002</v>
      </c>
      <c r="Q2018" s="34">
        <v>232431.58000000002</v>
      </c>
      <c r="R2018" s="34">
        <v>232431.58000000002</v>
      </c>
      <c r="S2018" s="34">
        <v>232431.58000000002</v>
      </c>
    </row>
    <row r="2019" spans="2:19">
      <c r="B2019" s="5">
        <v>2001</v>
      </c>
      <c r="C2019" s="34"/>
      <c r="D2019" s="34"/>
      <c r="E2019" s="34"/>
      <c r="F2019" s="34"/>
      <c r="G2019" s="34"/>
      <c r="H2019" s="34"/>
      <c r="I2019" s="34"/>
      <c r="J2019" s="34"/>
      <c r="K2019" s="34"/>
      <c r="L2019" s="34"/>
      <c r="M2019" s="34"/>
      <c r="N2019" s="34"/>
      <c r="O2019" s="34">
        <v>318625.61000000004</v>
      </c>
      <c r="P2019" s="34">
        <v>318625.61000000004</v>
      </c>
      <c r="Q2019" s="34">
        <v>318625.61000000004</v>
      </c>
      <c r="R2019" s="34">
        <v>318625.61000000004</v>
      </c>
      <c r="S2019" s="34">
        <v>318625.61000000004</v>
      </c>
    </row>
    <row r="2020" spans="2:19">
      <c r="B2020" s="5">
        <v>2000</v>
      </c>
      <c r="C2020" s="34"/>
      <c r="D2020" s="34"/>
      <c r="E2020" s="34"/>
      <c r="F2020" s="34"/>
      <c r="G2020" s="34"/>
      <c r="H2020" s="34"/>
      <c r="I2020" s="34"/>
      <c r="J2020" s="34"/>
      <c r="K2020" s="34"/>
      <c r="L2020" s="34"/>
      <c r="M2020" s="34"/>
      <c r="N2020" s="34"/>
      <c r="O2020" s="34">
        <v>277572.58</v>
      </c>
      <c r="P2020" s="34">
        <v>277572.58</v>
      </c>
      <c r="Q2020" s="34">
        <v>277572.58</v>
      </c>
      <c r="R2020" s="34">
        <v>277572.58</v>
      </c>
      <c r="S2020" s="34">
        <v>277572.58</v>
      </c>
    </row>
    <row r="2021" spans="2:19">
      <c r="B2021" s="5">
        <v>1999</v>
      </c>
      <c r="C2021" s="34"/>
      <c r="D2021" s="34"/>
      <c r="E2021" s="34"/>
      <c r="F2021" s="34"/>
      <c r="G2021" s="34"/>
      <c r="H2021" s="34"/>
      <c r="I2021" s="34"/>
      <c r="J2021" s="34"/>
      <c r="K2021" s="34"/>
      <c r="L2021" s="34"/>
      <c r="M2021" s="34"/>
      <c r="N2021" s="34"/>
      <c r="O2021" s="34">
        <v>510723.43999999989</v>
      </c>
      <c r="P2021" s="34">
        <v>510723.43999999989</v>
      </c>
      <c r="Q2021" s="34">
        <v>510723.43999999989</v>
      </c>
      <c r="R2021" s="34">
        <v>510723.43999999989</v>
      </c>
      <c r="S2021" s="34">
        <v>510723.43999999989</v>
      </c>
    </row>
    <row r="2022" spans="2:19">
      <c r="B2022" s="5">
        <v>1998</v>
      </c>
      <c r="C2022" s="34"/>
      <c r="D2022" s="34"/>
      <c r="E2022" s="34"/>
      <c r="F2022" s="34"/>
      <c r="G2022" s="34"/>
      <c r="H2022" s="34"/>
      <c r="I2022" s="34"/>
      <c r="J2022" s="34"/>
      <c r="K2022" s="34"/>
      <c r="L2022" s="34"/>
      <c r="M2022" s="34"/>
      <c r="N2022" s="34"/>
      <c r="O2022" s="34">
        <v>567555.1399999999</v>
      </c>
      <c r="P2022" s="34">
        <v>567555.1399999999</v>
      </c>
      <c r="Q2022" s="34">
        <v>567555.1399999999</v>
      </c>
      <c r="R2022" s="34">
        <v>567555.1399999999</v>
      </c>
      <c r="S2022" s="34">
        <v>567555.1399999999</v>
      </c>
    </row>
    <row r="2023" spans="2:19">
      <c r="B2023" s="5">
        <v>1997</v>
      </c>
      <c r="C2023" s="34"/>
      <c r="D2023" s="34"/>
      <c r="E2023" s="34"/>
      <c r="F2023" s="34"/>
      <c r="G2023" s="34"/>
      <c r="H2023" s="34"/>
      <c r="I2023" s="34"/>
      <c r="J2023" s="34"/>
      <c r="K2023" s="34"/>
      <c r="L2023" s="34"/>
      <c r="M2023" s="34"/>
      <c r="N2023" s="34"/>
      <c r="O2023" s="34">
        <v>602387.79999999993</v>
      </c>
      <c r="P2023" s="34">
        <v>602387.79999999993</v>
      </c>
      <c r="Q2023" s="34">
        <v>602387.79999999993</v>
      </c>
      <c r="R2023" s="34">
        <v>602387.79999999993</v>
      </c>
      <c r="S2023" s="34">
        <v>602387.79999999993</v>
      </c>
    </row>
    <row r="2024" spans="2:19">
      <c r="B2024" s="5">
        <v>1996</v>
      </c>
      <c r="C2024" s="34"/>
      <c r="D2024" s="34"/>
      <c r="E2024" s="34"/>
      <c r="F2024" s="34"/>
      <c r="G2024" s="34"/>
      <c r="H2024" s="34"/>
      <c r="I2024" s="34"/>
      <c r="J2024" s="34"/>
      <c r="K2024" s="34"/>
      <c r="L2024" s="34"/>
      <c r="M2024" s="34"/>
      <c r="N2024" s="34"/>
      <c r="O2024" s="34">
        <v>534325.09</v>
      </c>
      <c r="P2024" s="34">
        <v>534325.09</v>
      </c>
      <c r="Q2024" s="34">
        <v>534325.09</v>
      </c>
      <c r="R2024" s="34">
        <v>534325.09</v>
      </c>
      <c r="S2024" s="34">
        <v>534325.09</v>
      </c>
    </row>
    <row r="2025" spans="2:19">
      <c r="B2025" s="5">
        <v>1995</v>
      </c>
      <c r="C2025" s="34"/>
      <c r="D2025" s="34"/>
      <c r="E2025" s="34"/>
      <c r="F2025" s="34"/>
      <c r="G2025" s="34"/>
      <c r="H2025" s="34"/>
      <c r="I2025" s="34"/>
      <c r="J2025" s="34"/>
      <c r="K2025" s="34"/>
      <c r="L2025" s="34"/>
      <c r="M2025" s="34"/>
      <c r="N2025" s="34"/>
      <c r="O2025" s="34">
        <v>949855.06999999983</v>
      </c>
      <c r="P2025" s="34">
        <v>949855.06999999983</v>
      </c>
      <c r="Q2025" s="34">
        <v>949855.06999999983</v>
      </c>
      <c r="R2025" s="34">
        <v>949855.06999999983</v>
      </c>
      <c r="S2025" s="34">
        <v>949855.06999999983</v>
      </c>
    </row>
    <row r="2026" spans="2:19">
      <c r="B2026" s="5">
        <v>1994</v>
      </c>
      <c r="C2026" s="34"/>
      <c r="D2026" s="34"/>
      <c r="E2026" s="34"/>
      <c r="F2026" s="34"/>
      <c r="G2026" s="34"/>
      <c r="H2026" s="34"/>
      <c r="I2026" s="34"/>
      <c r="J2026" s="34"/>
      <c r="K2026" s="34"/>
      <c r="L2026" s="34"/>
      <c r="M2026" s="34"/>
      <c r="N2026" s="34"/>
      <c r="O2026" s="34">
        <v>577940.67999999993</v>
      </c>
      <c r="P2026" s="34">
        <v>577940.67999999993</v>
      </c>
      <c r="Q2026" s="34">
        <v>577940.67999999993</v>
      </c>
      <c r="R2026" s="34">
        <v>577940.67999999993</v>
      </c>
      <c r="S2026" s="34">
        <v>577940.67999999993</v>
      </c>
    </row>
    <row r="2027" spans="2:19">
      <c r="B2027" s="5">
        <v>1993</v>
      </c>
      <c r="C2027" s="34"/>
      <c r="D2027" s="34"/>
      <c r="E2027" s="34"/>
      <c r="F2027" s="34"/>
      <c r="G2027" s="34"/>
      <c r="H2027" s="34"/>
      <c r="I2027" s="34"/>
      <c r="J2027" s="34"/>
      <c r="K2027" s="34"/>
      <c r="L2027" s="34"/>
      <c r="M2027" s="34"/>
      <c r="N2027" s="34"/>
      <c r="O2027" s="34">
        <v>754852.83000000007</v>
      </c>
      <c r="P2027" s="34">
        <v>754852.83000000007</v>
      </c>
      <c r="Q2027" s="34">
        <v>754852.83000000007</v>
      </c>
      <c r="R2027" s="34">
        <v>754852.83000000007</v>
      </c>
      <c r="S2027" s="34">
        <v>754852.83000000007</v>
      </c>
    </row>
    <row r="2028" spans="2:19">
      <c r="B2028" s="5">
        <v>1992</v>
      </c>
      <c r="C2028" s="34"/>
      <c r="D2028" s="34"/>
      <c r="E2028" s="34"/>
      <c r="F2028" s="34"/>
      <c r="G2028" s="34"/>
      <c r="H2028" s="34"/>
      <c r="I2028" s="34"/>
      <c r="J2028" s="34"/>
      <c r="K2028" s="34"/>
      <c r="L2028" s="34"/>
      <c r="M2028" s="34"/>
      <c r="N2028" s="34"/>
      <c r="O2028" s="34">
        <v>1427962.6099999999</v>
      </c>
      <c r="P2028" s="34">
        <v>1427962.6099999999</v>
      </c>
      <c r="Q2028" s="34">
        <v>1427962.6099999999</v>
      </c>
      <c r="R2028" s="34">
        <v>1427962.6099999999</v>
      </c>
      <c r="S2028" s="34">
        <v>1427962.6099999999</v>
      </c>
    </row>
    <row r="2029" spans="2:19">
      <c r="B2029" s="5">
        <v>1991</v>
      </c>
      <c r="C2029" s="34"/>
      <c r="D2029" s="34"/>
      <c r="E2029" s="34"/>
      <c r="F2029" s="34"/>
      <c r="G2029" s="34"/>
      <c r="H2029" s="34"/>
      <c r="I2029" s="34"/>
      <c r="J2029" s="34"/>
      <c r="K2029" s="34"/>
      <c r="L2029" s="34"/>
      <c r="M2029" s="34"/>
      <c r="N2029" s="34"/>
      <c r="O2029" s="34">
        <v>1389529.66</v>
      </c>
      <c r="P2029" s="34">
        <v>1389529.66</v>
      </c>
      <c r="Q2029" s="34">
        <v>1389529.66</v>
      </c>
      <c r="R2029" s="34">
        <v>1389529.66</v>
      </c>
      <c r="S2029" s="34">
        <v>1389529.66</v>
      </c>
    </row>
    <row r="2030" spans="2:19">
      <c r="B2030" s="5">
        <v>1990</v>
      </c>
      <c r="C2030" s="34"/>
      <c r="D2030" s="34"/>
      <c r="E2030" s="34"/>
      <c r="F2030" s="34"/>
      <c r="G2030" s="34"/>
      <c r="H2030" s="34"/>
      <c r="I2030" s="34"/>
      <c r="J2030" s="34"/>
      <c r="K2030" s="34"/>
      <c r="L2030" s="34"/>
      <c r="M2030" s="34"/>
      <c r="N2030" s="34"/>
      <c r="O2030" s="34">
        <v>1160091.97</v>
      </c>
      <c r="P2030" s="34">
        <v>1160091.97</v>
      </c>
      <c r="Q2030" s="34">
        <v>1160091.97</v>
      </c>
      <c r="R2030" s="34">
        <v>1160091.97</v>
      </c>
      <c r="S2030" s="34">
        <v>1160091.97</v>
      </c>
    </row>
    <row r="2031" spans="2:19">
      <c r="B2031" s="5">
        <v>1989</v>
      </c>
      <c r="C2031" s="34"/>
      <c r="D2031" s="34"/>
      <c r="E2031" s="34"/>
      <c r="F2031" s="34"/>
      <c r="G2031" s="34"/>
      <c r="H2031" s="34"/>
      <c r="I2031" s="34"/>
      <c r="J2031" s="34"/>
      <c r="K2031" s="34"/>
      <c r="L2031" s="34"/>
      <c r="M2031" s="34"/>
      <c r="N2031" s="34"/>
      <c r="O2031" s="34">
        <v>1637178.7399999998</v>
      </c>
      <c r="P2031" s="34">
        <v>1637178.7399999998</v>
      </c>
      <c r="Q2031" s="34">
        <v>1637178.7399999998</v>
      </c>
      <c r="R2031" s="34">
        <v>1637178.7399999998</v>
      </c>
      <c r="S2031" s="34">
        <v>1637178.7399999998</v>
      </c>
    </row>
    <row r="2032" spans="2:19">
      <c r="B2032" s="5">
        <v>1988</v>
      </c>
      <c r="C2032" s="34"/>
      <c r="D2032" s="34"/>
      <c r="E2032" s="34"/>
      <c r="F2032" s="34"/>
      <c r="G2032" s="34"/>
      <c r="H2032" s="34"/>
      <c r="I2032" s="34"/>
      <c r="J2032" s="34"/>
      <c r="K2032" s="34"/>
      <c r="L2032" s="34"/>
      <c r="M2032" s="34"/>
      <c r="N2032" s="34"/>
      <c r="O2032" s="34">
        <v>1224362.8899999997</v>
      </c>
      <c r="P2032" s="34">
        <v>1224362.8899999997</v>
      </c>
      <c r="Q2032" s="34">
        <v>1224362.8899999997</v>
      </c>
      <c r="R2032" s="34">
        <v>1224362.8899999997</v>
      </c>
      <c r="S2032" s="34">
        <v>1224362.8899999997</v>
      </c>
    </row>
    <row r="2033" spans="2:19">
      <c r="B2033" s="5">
        <v>1987</v>
      </c>
      <c r="C2033" s="34"/>
      <c r="D2033" s="34"/>
      <c r="E2033" s="34"/>
      <c r="F2033" s="34"/>
      <c r="G2033" s="34"/>
      <c r="H2033" s="34"/>
      <c r="I2033" s="34"/>
      <c r="J2033" s="34"/>
      <c r="K2033" s="34"/>
      <c r="L2033" s="34"/>
      <c r="M2033" s="34"/>
      <c r="N2033" s="34"/>
      <c r="O2033" s="34">
        <v>881110.45000000007</v>
      </c>
      <c r="P2033" s="34">
        <v>881110.45000000007</v>
      </c>
      <c r="Q2033" s="34">
        <v>881110.45000000007</v>
      </c>
      <c r="R2033" s="34">
        <v>881110.45000000007</v>
      </c>
      <c r="S2033" s="34">
        <v>881110.45000000007</v>
      </c>
    </row>
    <row r="2034" spans="2:19">
      <c r="B2034" s="5">
        <v>1986</v>
      </c>
      <c r="C2034" s="34"/>
      <c r="D2034" s="34"/>
      <c r="E2034" s="34"/>
      <c r="F2034" s="34"/>
      <c r="G2034" s="34"/>
      <c r="H2034" s="34"/>
      <c r="I2034" s="34"/>
      <c r="J2034" s="34"/>
      <c r="K2034" s="34"/>
      <c r="L2034" s="34"/>
      <c r="M2034" s="34"/>
      <c r="N2034" s="34"/>
      <c r="O2034" s="34">
        <v>741235.02000000014</v>
      </c>
      <c r="P2034" s="34">
        <v>741235.02000000014</v>
      </c>
      <c r="Q2034" s="34">
        <v>741235.02000000014</v>
      </c>
      <c r="R2034" s="34">
        <v>741235.02000000014</v>
      </c>
      <c r="S2034" s="34">
        <v>741235.02000000014</v>
      </c>
    </row>
    <row r="2035" spans="2:19">
      <c r="B2035" s="5">
        <v>1985</v>
      </c>
      <c r="C2035" s="34"/>
      <c r="D2035" s="34"/>
      <c r="E2035" s="34"/>
      <c r="F2035" s="34"/>
      <c r="G2035" s="34"/>
      <c r="H2035" s="34"/>
      <c r="I2035" s="34"/>
      <c r="J2035" s="34"/>
      <c r="K2035" s="34"/>
      <c r="L2035" s="34"/>
      <c r="M2035" s="34"/>
      <c r="N2035" s="34"/>
      <c r="O2035" s="34">
        <v>682087.86</v>
      </c>
      <c r="P2035" s="34">
        <v>682087.86</v>
      </c>
      <c r="Q2035" s="34">
        <v>682087.86</v>
      </c>
      <c r="R2035" s="34">
        <v>682087.86</v>
      </c>
      <c r="S2035" s="34">
        <v>682087.86</v>
      </c>
    </row>
    <row r="2036" spans="2:19">
      <c r="B2036" s="5">
        <v>1984</v>
      </c>
      <c r="C2036" s="34"/>
      <c r="D2036" s="34"/>
      <c r="E2036" s="34"/>
      <c r="F2036" s="34"/>
      <c r="G2036" s="34"/>
      <c r="H2036" s="34"/>
      <c r="I2036" s="34"/>
      <c r="J2036" s="34"/>
      <c r="K2036" s="34"/>
      <c r="L2036" s="34"/>
      <c r="M2036" s="34"/>
      <c r="N2036" s="34"/>
      <c r="O2036" s="34">
        <v>760844.03</v>
      </c>
      <c r="P2036" s="34">
        <v>760844.03</v>
      </c>
      <c r="Q2036" s="34">
        <v>760844.03</v>
      </c>
      <c r="R2036" s="34">
        <v>760844.03</v>
      </c>
      <c r="S2036" s="34">
        <v>760844.03</v>
      </c>
    </row>
    <row r="2037" spans="2:19">
      <c r="B2037" s="5">
        <v>1983</v>
      </c>
      <c r="C2037" s="34"/>
      <c r="D2037" s="34"/>
      <c r="E2037" s="34"/>
      <c r="F2037" s="34"/>
      <c r="G2037" s="34"/>
      <c r="H2037" s="34"/>
      <c r="I2037" s="34"/>
      <c r="J2037" s="34"/>
      <c r="K2037" s="34"/>
      <c r="L2037" s="34"/>
      <c r="M2037" s="34"/>
      <c r="N2037" s="34"/>
      <c r="O2037" s="34">
        <v>324022.87000000005</v>
      </c>
      <c r="P2037" s="34">
        <v>324022.87000000005</v>
      </c>
      <c r="Q2037" s="34">
        <v>324022.87000000005</v>
      </c>
      <c r="R2037" s="34">
        <v>324022.87000000005</v>
      </c>
      <c r="S2037" s="34">
        <v>324022.87000000005</v>
      </c>
    </row>
    <row r="2038" spans="2:19">
      <c r="B2038" s="5">
        <v>1982</v>
      </c>
      <c r="C2038" s="34"/>
      <c r="D2038" s="34"/>
      <c r="E2038" s="34"/>
      <c r="F2038" s="34"/>
      <c r="G2038" s="34"/>
      <c r="H2038" s="34"/>
      <c r="I2038" s="34"/>
      <c r="J2038" s="34"/>
      <c r="K2038" s="34"/>
      <c r="L2038" s="34"/>
      <c r="M2038" s="34"/>
      <c r="N2038" s="34"/>
      <c r="O2038" s="34">
        <v>615690.31999999995</v>
      </c>
      <c r="P2038" s="34">
        <v>615690.31999999995</v>
      </c>
      <c r="Q2038" s="34">
        <v>615690.31999999995</v>
      </c>
      <c r="R2038" s="34">
        <v>615690.31999999995</v>
      </c>
      <c r="S2038" s="34">
        <v>615690.31999999995</v>
      </c>
    </row>
    <row r="2039" spans="2:19">
      <c r="B2039" s="5">
        <v>1981</v>
      </c>
      <c r="C2039" s="34"/>
      <c r="D2039" s="34"/>
      <c r="E2039" s="34"/>
      <c r="F2039" s="34"/>
      <c r="G2039" s="34"/>
      <c r="H2039" s="34"/>
      <c r="I2039" s="34"/>
      <c r="J2039" s="34"/>
      <c r="K2039" s="34"/>
      <c r="L2039" s="34"/>
      <c r="M2039" s="34"/>
      <c r="N2039" s="34"/>
      <c r="O2039" s="34">
        <v>667988.09000000008</v>
      </c>
      <c r="P2039" s="34">
        <v>667988.09000000008</v>
      </c>
      <c r="Q2039" s="34">
        <v>667988.09000000008</v>
      </c>
      <c r="R2039" s="34">
        <v>667988.09000000008</v>
      </c>
      <c r="S2039" s="34">
        <v>667988.09000000008</v>
      </c>
    </row>
    <row r="2040" spans="2:19">
      <c r="B2040" s="5">
        <v>1980</v>
      </c>
      <c r="C2040" s="34"/>
      <c r="D2040" s="34"/>
      <c r="E2040" s="34"/>
      <c r="F2040" s="34"/>
      <c r="G2040" s="34"/>
      <c r="H2040" s="34"/>
      <c r="I2040" s="34"/>
      <c r="J2040" s="34"/>
      <c r="K2040" s="34"/>
      <c r="L2040" s="34"/>
      <c r="M2040" s="34"/>
      <c r="N2040" s="34"/>
      <c r="O2040" s="34">
        <v>552697.93999999994</v>
      </c>
      <c r="P2040" s="34">
        <v>552697.93999999994</v>
      </c>
      <c r="Q2040" s="34">
        <v>552697.93999999994</v>
      </c>
      <c r="R2040" s="34">
        <v>552697.93999999994</v>
      </c>
      <c r="S2040" s="34">
        <v>552697.93999999994</v>
      </c>
    </row>
    <row r="2041" spans="2:19">
      <c r="B2041" s="5">
        <v>1979</v>
      </c>
      <c r="C2041" s="34"/>
      <c r="D2041" s="34"/>
      <c r="E2041" s="34"/>
      <c r="F2041" s="34"/>
      <c r="G2041" s="34"/>
      <c r="H2041" s="34"/>
      <c r="I2041" s="34"/>
      <c r="J2041" s="34"/>
      <c r="K2041" s="34"/>
      <c r="L2041" s="34"/>
      <c r="M2041" s="34"/>
      <c r="N2041" s="34"/>
      <c r="O2041" s="34">
        <v>222878.49999999997</v>
      </c>
      <c r="P2041" s="34">
        <v>222878.49999999997</v>
      </c>
      <c r="Q2041" s="34">
        <v>222878.49999999997</v>
      </c>
      <c r="R2041" s="34">
        <v>222878.49999999997</v>
      </c>
      <c r="S2041" s="34">
        <v>222878.49999999997</v>
      </c>
    </row>
    <row r="2042" spans="2:19">
      <c r="B2042" s="5">
        <v>1978</v>
      </c>
      <c r="C2042" s="34"/>
      <c r="D2042" s="34"/>
      <c r="E2042" s="34"/>
      <c r="F2042" s="34"/>
      <c r="G2042" s="34"/>
      <c r="H2042" s="34"/>
      <c r="I2042" s="34"/>
      <c r="J2042" s="34"/>
      <c r="K2042" s="34"/>
      <c r="L2042" s="34"/>
      <c r="M2042" s="34"/>
      <c r="N2042" s="34"/>
      <c r="O2042" s="34">
        <v>40607.840000000004</v>
      </c>
      <c r="P2042" s="34">
        <v>40607.840000000004</v>
      </c>
      <c r="Q2042" s="34">
        <v>40607.840000000004</v>
      </c>
      <c r="R2042" s="34">
        <v>40607.840000000004</v>
      </c>
      <c r="S2042" s="34">
        <v>40607.840000000004</v>
      </c>
    </row>
    <row r="2043" spans="2:19">
      <c r="B2043" s="5">
        <v>1977</v>
      </c>
      <c r="C2043" s="34"/>
      <c r="D2043" s="34"/>
      <c r="E2043" s="34"/>
      <c r="F2043" s="34"/>
      <c r="G2043" s="34"/>
      <c r="H2043" s="34"/>
      <c r="I2043" s="34"/>
      <c r="J2043" s="34"/>
      <c r="K2043" s="34"/>
      <c r="L2043" s="34"/>
      <c r="M2043" s="34"/>
      <c r="N2043" s="34"/>
      <c r="O2043" s="34">
        <v>15449.869999999999</v>
      </c>
      <c r="P2043" s="34">
        <v>15449.869999999999</v>
      </c>
      <c r="Q2043" s="34">
        <v>15449.869999999999</v>
      </c>
      <c r="R2043" s="34">
        <v>15449.869999999999</v>
      </c>
      <c r="S2043" s="34">
        <v>15449.869999999999</v>
      </c>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19990110.800000001</v>
      </c>
      <c r="P2091" s="10">
        <f>SUM(P1999:P2090)</f>
        <v>20347039.920000002</v>
      </c>
      <c r="Q2091" s="10">
        <f>SUM(Q1999:Q2090)</f>
        <v>20518035.340000004</v>
      </c>
      <c r="R2091" s="10">
        <f>SUM(R1998:R2090)</f>
        <v>20518035.340000004</v>
      </c>
      <c r="S2091" s="10">
        <f>SUM(S1998:S2090)</f>
        <v>20518035.340000004</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v>15455.420000000002</v>
      </c>
      <c r="Q2096" s="34">
        <v>15455.420000000002</v>
      </c>
      <c r="R2096" s="34">
        <v>15455.420000000002</v>
      </c>
      <c r="S2096" s="34">
        <v>15455.420000000002</v>
      </c>
    </row>
    <row r="2097" spans="1:19">
      <c r="A2097" s="37"/>
      <c r="B2097" s="5">
        <v>2018</v>
      </c>
      <c r="C2097" s="33"/>
      <c r="D2097" s="33"/>
      <c r="E2097" s="33"/>
      <c r="F2097" s="33"/>
      <c r="G2097" s="33"/>
      <c r="H2097" s="33"/>
      <c r="I2097" s="33"/>
      <c r="J2097" s="33"/>
      <c r="K2097" s="33"/>
      <c r="L2097" s="33"/>
      <c r="M2097" s="33"/>
      <c r="N2097" s="33"/>
      <c r="O2097" s="34">
        <v>11593.67</v>
      </c>
      <c r="P2097" s="34">
        <v>11593.67</v>
      </c>
      <c r="Q2097" s="34">
        <v>11593.67</v>
      </c>
      <c r="R2097" s="34">
        <v>11593.67</v>
      </c>
      <c r="S2097" s="34">
        <v>11593.67</v>
      </c>
    </row>
    <row r="2098" spans="1:19">
      <c r="A2098" s="37"/>
      <c r="B2098" s="5">
        <v>2017</v>
      </c>
      <c r="C2098" s="33"/>
      <c r="D2098" s="33"/>
      <c r="E2098" s="33"/>
      <c r="F2098" s="33"/>
      <c r="G2098" s="33"/>
      <c r="H2098" s="33"/>
      <c r="I2098" s="33"/>
      <c r="J2098" s="33"/>
      <c r="K2098" s="33"/>
      <c r="L2098" s="33"/>
      <c r="M2098" s="33"/>
      <c r="N2098" s="34"/>
      <c r="O2098" s="34">
        <v>604.72</v>
      </c>
      <c r="P2098" s="34">
        <v>604.72</v>
      </c>
      <c r="Q2098" s="34">
        <v>604.72</v>
      </c>
      <c r="R2098" s="34">
        <v>604.72</v>
      </c>
      <c r="S2098" s="34">
        <v>604.72</v>
      </c>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v>1970.62</v>
      </c>
      <c r="P2100" s="34">
        <v>1970.62</v>
      </c>
      <c r="Q2100" s="34">
        <v>1970.62</v>
      </c>
      <c r="R2100" s="34">
        <v>1970.62</v>
      </c>
      <c r="S2100" s="34">
        <v>1970.62</v>
      </c>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v>4965.1399999999994</v>
      </c>
      <c r="P2102" s="34">
        <v>4965.1399999999994</v>
      </c>
      <c r="Q2102" s="34">
        <v>4965.1399999999994</v>
      </c>
      <c r="R2102" s="34">
        <v>4965.1399999999994</v>
      </c>
      <c r="S2102" s="34">
        <v>4965.1399999999994</v>
      </c>
    </row>
    <row r="2103" spans="1:19">
      <c r="B2103" s="5">
        <v>2012</v>
      </c>
      <c r="C2103" s="33"/>
      <c r="D2103" s="33"/>
      <c r="E2103" s="33"/>
      <c r="F2103" s="33"/>
      <c r="G2103" s="33"/>
      <c r="H2103" s="33"/>
      <c r="I2103" s="34"/>
      <c r="J2103" s="34"/>
      <c r="K2103" s="34"/>
      <c r="L2103" s="34"/>
      <c r="M2103" s="34"/>
      <c r="N2103" s="34"/>
      <c r="O2103" s="34">
        <v>4397.59</v>
      </c>
      <c r="P2103" s="34">
        <v>4397.59</v>
      </c>
      <c r="Q2103" s="34">
        <v>4397.59</v>
      </c>
      <c r="R2103" s="34">
        <v>4397.59</v>
      </c>
      <c r="S2103" s="34">
        <v>4397.59</v>
      </c>
    </row>
    <row r="2104" spans="1:19">
      <c r="B2104" s="5">
        <v>2011</v>
      </c>
      <c r="C2104" s="33"/>
      <c r="D2104" s="33"/>
      <c r="E2104" s="33"/>
      <c r="F2104" s="33"/>
      <c r="G2104" s="33"/>
      <c r="H2104" s="34"/>
      <c r="I2104" s="34"/>
      <c r="J2104" s="34"/>
      <c r="K2104" s="34"/>
      <c r="L2104" s="34"/>
      <c r="M2104" s="34"/>
      <c r="N2104" s="34"/>
      <c r="O2104" s="34">
        <v>2442.52</v>
      </c>
      <c r="P2104" s="34">
        <v>2442.52</v>
      </c>
      <c r="Q2104" s="34">
        <v>2442.52</v>
      </c>
      <c r="R2104" s="34">
        <v>2442.52</v>
      </c>
      <c r="S2104" s="34">
        <v>2442.52</v>
      </c>
    </row>
    <row r="2105" spans="1:19">
      <c r="B2105" s="5">
        <v>2010</v>
      </c>
      <c r="C2105" s="33"/>
      <c r="D2105" s="33"/>
      <c r="E2105" s="33"/>
      <c r="F2105" s="33"/>
      <c r="G2105" s="34"/>
      <c r="H2105" s="34"/>
      <c r="I2105" s="34"/>
      <c r="J2105" s="34"/>
      <c r="K2105" s="34"/>
      <c r="L2105" s="34"/>
      <c r="M2105" s="34"/>
      <c r="N2105" s="34"/>
      <c r="O2105" s="34">
        <v>2216.44</v>
      </c>
      <c r="P2105" s="34">
        <v>2216.44</v>
      </c>
      <c r="Q2105" s="34">
        <v>2216.44</v>
      </c>
      <c r="R2105" s="34">
        <v>2216.44</v>
      </c>
      <c r="S2105" s="34">
        <v>2216.44</v>
      </c>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v>1014.06</v>
      </c>
      <c r="P2107" s="34">
        <v>1014.06</v>
      </c>
      <c r="Q2107" s="34">
        <v>1014.06</v>
      </c>
      <c r="R2107" s="34">
        <v>1014.06</v>
      </c>
      <c r="S2107" s="34">
        <v>1014.06</v>
      </c>
    </row>
    <row r="2108" spans="1:19">
      <c r="B2108" s="5">
        <v>2007</v>
      </c>
      <c r="C2108" s="33"/>
      <c r="D2108" s="34"/>
      <c r="E2108" s="34"/>
      <c r="F2108" s="34"/>
      <c r="G2108" s="34"/>
      <c r="H2108" s="34"/>
      <c r="I2108" s="34"/>
      <c r="J2108" s="34"/>
      <c r="K2108" s="34"/>
      <c r="L2108" s="34"/>
      <c r="M2108" s="34"/>
      <c r="N2108" s="34"/>
      <c r="O2108" s="34">
        <v>4428.47</v>
      </c>
      <c r="P2108" s="34">
        <v>4428.47</v>
      </c>
      <c r="Q2108" s="34">
        <v>4428.47</v>
      </c>
      <c r="R2108" s="34">
        <v>4428.47</v>
      </c>
      <c r="S2108" s="34">
        <v>4428.47</v>
      </c>
    </row>
    <row r="2109" spans="1:19">
      <c r="B2109" s="5">
        <v>2006</v>
      </c>
      <c r="C2109" s="34"/>
      <c r="D2109" s="34"/>
      <c r="E2109" s="34"/>
      <c r="F2109" s="34"/>
      <c r="G2109" s="34"/>
      <c r="H2109" s="34"/>
      <c r="I2109" s="34"/>
      <c r="J2109" s="34"/>
      <c r="K2109" s="34"/>
      <c r="L2109" s="34"/>
      <c r="M2109" s="34"/>
      <c r="N2109" s="34"/>
      <c r="O2109" s="34">
        <v>1559.0800000000002</v>
      </c>
      <c r="P2109" s="34">
        <v>1559.0800000000002</v>
      </c>
      <c r="Q2109" s="34">
        <v>1559.0800000000002</v>
      </c>
      <c r="R2109" s="34">
        <v>1559.0800000000002</v>
      </c>
      <c r="S2109" s="34">
        <v>1559.0800000000002</v>
      </c>
    </row>
    <row r="2110" spans="1:19">
      <c r="B2110" s="5">
        <v>2005</v>
      </c>
      <c r="C2110" s="34"/>
      <c r="D2110" s="34"/>
      <c r="E2110" s="34"/>
      <c r="F2110" s="34"/>
      <c r="G2110" s="34"/>
      <c r="H2110" s="34"/>
      <c r="I2110" s="34"/>
      <c r="J2110" s="34"/>
      <c r="K2110" s="34"/>
      <c r="L2110" s="34"/>
      <c r="M2110" s="34"/>
      <c r="N2110" s="34"/>
      <c r="O2110" s="34">
        <v>1795.63</v>
      </c>
      <c r="P2110" s="34">
        <v>1795.63</v>
      </c>
      <c r="Q2110" s="34">
        <v>1795.63</v>
      </c>
      <c r="R2110" s="34">
        <v>1795.63</v>
      </c>
      <c r="S2110" s="34">
        <v>1795.63</v>
      </c>
    </row>
    <row r="2111" spans="1:19">
      <c r="B2111" s="5">
        <v>2004</v>
      </c>
      <c r="C2111" s="34"/>
      <c r="D2111" s="34"/>
      <c r="E2111" s="34"/>
      <c r="F2111" s="34"/>
      <c r="G2111" s="34"/>
      <c r="H2111" s="34"/>
      <c r="I2111" s="34"/>
      <c r="J2111" s="34"/>
      <c r="K2111" s="34"/>
      <c r="L2111" s="34"/>
      <c r="M2111" s="34"/>
      <c r="N2111" s="34"/>
      <c r="O2111" s="34">
        <v>875.77</v>
      </c>
      <c r="P2111" s="34">
        <v>875.77</v>
      </c>
      <c r="Q2111" s="34">
        <v>875.77</v>
      </c>
      <c r="R2111" s="34">
        <v>875.77</v>
      </c>
      <c r="S2111" s="34">
        <v>875.77</v>
      </c>
    </row>
    <row r="2112" spans="1:19">
      <c r="B2112" s="5">
        <v>2003</v>
      </c>
      <c r="C2112" s="34"/>
      <c r="D2112" s="34"/>
      <c r="E2112" s="34"/>
      <c r="F2112" s="34"/>
      <c r="G2112" s="34"/>
      <c r="H2112" s="34"/>
      <c r="I2112" s="34"/>
      <c r="J2112" s="34"/>
      <c r="K2112" s="34"/>
      <c r="L2112" s="34"/>
      <c r="M2112" s="34"/>
      <c r="N2112" s="34"/>
      <c r="O2112" s="34">
        <v>2357.35</v>
      </c>
      <c r="P2112" s="34">
        <v>2357.35</v>
      </c>
      <c r="Q2112" s="34">
        <v>2357.35</v>
      </c>
      <c r="R2112" s="34">
        <v>2357.35</v>
      </c>
      <c r="S2112" s="34">
        <v>2357.35</v>
      </c>
    </row>
    <row r="2113" spans="2:19">
      <c r="B2113" s="5">
        <v>2002</v>
      </c>
      <c r="C2113" s="34"/>
      <c r="D2113" s="34"/>
      <c r="E2113" s="34"/>
      <c r="F2113" s="34"/>
      <c r="G2113" s="34"/>
      <c r="H2113" s="34"/>
      <c r="I2113" s="34"/>
      <c r="J2113" s="34"/>
      <c r="K2113" s="34"/>
      <c r="L2113" s="34"/>
      <c r="M2113" s="34"/>
      <c r="N2113" s="34"/>
      <c r="O2113" s="34">
        <v>4723.59</v>
      </c>
      <c r="P2113" s="34">
        <v>4723.59</v>
      </c>
      <c r="Q2113" s="34">
        <v>4723.59</v>
      </c>
      <c r="R2113" s="34">
        <v>4723.59</v>
      </c>
      <c r="S2113" s="34">
        <v>4723.59</v>
      </c>
    </row>
    <row r="2114" spans="2:19">
      <c r="B2114" s="5">
        <v>2001</v>
      </c>
      <c r="C2114" s="34"/>
      <c r="D2114" s="34"/>
      <c r="E2114" s="34"/>
      <c r="F2114" s="34"/>
      <c r="G2114" s="34"/>
      <c r="H2114" s="34"/>
      <c r="I2114" s="34"/>
      <c r="J2114" s="34"/>
      <c r="K2114" s="34"/>
      <c r="L2114" s="34"/>
      <c r="M2114" s="34"/>
      <c r="N2114" s="34"/>
      <c r="O2114" s="34">
        <v>1383.59</v>
      </c>
      <c r="P2114" s="34">
        <v>1383.59</v>
      </c>
      <c r="Q2114" s="34">
        <v>1383.59</v>
      </c>
      <c r="R2114" s="34">
        <v>1383.59</v>
      </c>
      <c r="S2114" s="34">
        <v>1383.59</v>
      </c>
    </row>
    <row r="2115" spans="2:19">
      <c r="B2115" s="5">
        <v>2000</v>
      </c>
      <c r="C2115" s="34"/>
      <c r="D2115" s="34"/>
      <c r="E2115" s="34"/>
      <c r="F2115" s="34"/>
      <c r="G2115" s="34"/>
      <c r="H2115" s="34"/>
      <c r="I2115" s="34"/>
      <c r="J2115" s="34"/>
      <c r="K2115" s="34"/>
      <c r="L2115" s="34"/>
      <c r="M2115" s="34"/>
      <c r="N2115" s="34"/>
      <c r="O2115" s="34">
        <v>1467.85</v>
      </c>
      <c r="P2115" s="34">
        <v>1467.85</v>
      </c>
      <c r="Q2115" s="34">
        <v>1467.85</v>
      </c>
      <c r="R2115" s="34">
        <v>1467.85</v>
      </c>
      <c r="S2115" s="34">
        <v>1467.85</v>
      </c>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v>32367.87</v>
      </c>
      <c r="P2117" s="34">
        <v>32367.87</v>
      </c>
      <c r="Q2117" s="34">
        <v>32367.87</v>
      </c>
      <c r="R2117" s="34">
        <v>32367.87</v>
      </c>
      <c r="S2117" s="34">
        <v>32367.87</v>
      </c>
    </row>
    <row r="2118" spans="2:19">
      <c r="B2118" s="5">
        <v>1997</v>
      </c>
      <c r="C2118" s="34"/>
      <c r="D2118" s="34"/>
      <c r="E2118" s="34"/>
      <c r="F2118" s="34"/>
      <c r="G2118" s="34"/>
      <c r="H2118" s="34"/>
      <c r="I2118" s="34"/>
      <c r="J2118" s="34"/>
      <c r="K2118" s="34"/>
      <c r="L2118" s="34"/>
      <c r="M2118" s="34"/>
      <c r="N2118" s="34"/>
      <c r="O2118" s="34">
        <v>1296.03</v>
      </c>
      <c r="P2118" s="34">
        <v>1296.03</v>
      </c>
      <c r="Q2118" s="34">
        <v>1296.03</v>
      </c>
      <c r="R2118" s="34">
        <v>1296.03</v>
      </c>
      <c r="S2118" s="34">
        <v>1296.03</v>
      </c>
    </row>
    <row r="2119" spans="2:19">
      <c r="B2119" s="5">
        <v>1996</v>
      </c>
      <c r="C2119" s="34"/>
      <c r="D2119" s="34"/>
      <c r="E2119" s="34"/>
      <c r="F2119" s="34"/>
      <c r="G2119" s="34"/>
      <c r="H2119" s="34"/>
      <c r="I2119" s="34"/>
      <c r="J2119" s="34"/>
      <c r="K2119" s="34"/>
      <c r="L2119" s="34"/>
      <c r="M2119" s="34"/>
      <c r="N2119" s="34"/>
      <c r="O2119" s="34">
        <v>2434.3599999999997</v>
      </c>
      <c r="P2119" s="34">
        <v>2434.3599999999997</v>
      </c>
      <c r="Q2119" s="34">
        <v>2434.3599999999997</v>
      </c>
      <c r="R2119" s="34">
        <v>2434.3599999999997</v>
      </c>
      <c r="S2119" s="34">
        <v>2434.3599999999997</v>
      </c>
    </row>
    <row r="2120" spans="2:19">
      <c r="B2120" s="5">
        <v>1995</v>
      </c>
      <c r="C2120" s="34"/>
      <c r="D2120" s="34"/>
      <c r="E2120" s="34"/>
      <c r="F2120" s="34"/>
      <c r="G2120" s="34"/>
      <c r="H2120" s="34"/>
      <c r="I2120" s="34"/>
      <c r="J2120" s="34"/>
      <c r="K2120" s="34"/>
      <c r="L2120" s="34"/>
      <c r="M2120" s="34"/>
      <c r="N2120" s="34"/>
      <c r="O2120" s="34">
        <v>213.93</v>
      </c>
      <c r="P2120" s="34">
        <v>213.93</v>
      </c>
      <c r="Q2120" s="34">
        <v>213.93</v>
      </c>
      <c r="R2120" s="34">
        <v>213.93</v>
      </c>
      <c r="S2120" s="34">
        <v>213.93</v>
      </c>
    </row>
    <row r="2121" spans="2:19">
      <c r="B2121" s="5">
        <v>1994</v>
      </c>
      <c r="C2121" s="34"/>
      <c r="D2121" s="34"/>
      <c r="E2121" s="34"/>
      <c r="F2121" s="34"/>
      <c r="G2121" s="34"/>
      <c r="H2121" s="34"/>
      <c r="I2121" s="34"/>
      <c r="J2121" s="34"/>
      <c r="K2121" s="34"/>
      <c r="L2121" s="34"/>
      <c r="M2121" s="34"/>
      <c r="N2121" s="34"/>
      <c r="O2121" s="34">
        <v>69.06</v>
      </c>
      <c r="P2121" s="34">
        <v>69.06</v>
      </c>
      <c r="Q2121" s="34">
        <v>69.06</v>
      </c>
      <c r="R2121" s="34">
        <v>69.06</v>
      </c>
      <c r="S2121" s="34">
        <v>69.06</v>
      </c>
    </row>
    <row r="2122" spans="2:19">
      <c r="B2122" s="5">
        <v>1993</v>
      </c>
      <c r="C2122" s="34"/>
      <c r="D2122" s="34"/>
      <c r="E2122" s="34"/>
      <c r="F2122" s="34"/>
      <c r="G2122" s="34"/>
      <c r="H2122" s="34"/>
      <c r="I2122" s="34"/>
      <c r="J2122" s="34"/>
      <c r="K2122" s="34"/>
      <c r="L2122" s="34"/>
      <c r="M2122" s="34"/>
      <c r="N2122" s="34"/>
      <c r="O2122" s="34">
        <v>57.789999999999992</v>
      </c>
      <c r="P2122" s="34">
        <v>57.789999999999992</v>
      </c>
      <c r="Q2122" s="34">
        <v>57.789999999999992</v>
      </c>
      <c r="R2122" s="34">
        <v>57.789999999999992</v>
      </c>
      <c r="S2122" s="34">
        <v>57.789999999999992</v>
      </c>
    </row>
    <row r="2123" spans="2:19">
      <c r="B2123" s="5">
        <v>1992</v>
      </c>
      <c r="C2123" s="34"/>
      <c r="D2123" s="34"/>
      <c r="E2123" s="34"/>
      <c r="F2123" s="34"/>
      <c r="G2123" s="34"/>
      <c r="H2123" s="34"/>
      <c r="I2123" s="34"/>
      <c r="J2123" s="34"/>
      <c r="K2123" s="34"/>
      <c r="L2123" s="34"/>
      <c r="M2123" s="34"/>
      <c r="N2123" s="34"/>
      <c r="O2123" s="34">
        <v>108.3</v>
      </c>
      <c r="P2123" s="34">
        <v>108.3</v>
      </c>
      <c r="Q2123" s="34">
        <v>108.3</v>
      </c>
      <c r="R2123" s="34">
        <v>108.3</v>
      </c>
      <c r="S2123" s="34">
        <v>108.3</v>
      </c>
    </row>
    <row r="2124" spans="2:19">
      <c r="B2124" s="5">
        <v>1991</v>
      </c>
      <c r="C2124" s="34"/>
      <c r="D2124" s="34"/>
      <c r="E2124" s="34"/>
      <c r="F2124" s="34"/>
      <c r="G2124" s="34"/>
      <c r="H2124" s="34"/>
      <c r="I2124" s="34"/>
      <c r="J2124" s="34"/>
      <c r="K2124" s="34"/>
      <c r="L2124" s="34"/>
      <c r="M2124" s="34"/>
      <c r="N2124" s="34"/>
      <c r="O2124" s="34">
        <v>383.57</v>
      </c>
      <c r="P2124" s="34">
        <v>383.57</v>
      </c>
      <c r="Q2124" s="34">
        <v>383.57</v>
      </c>
      <c r="R2124" s="34">
        <v>383.57</v>
      </c>
      <c r="S2124" s="34">
        <v>383.57</v>
      </c>
    </row>
    <row r="2125" spans="2:19">
      <c r="B2125" s="5">
        <v>1990</v>
      </c>
      <c r="C2125" s="34"/>
      <c r="D2125" s="34"/>
      <c r="E2125" s="34"/>
      <c r="F2125" s="34"/>
      <c r="G2125" s="34"/>
      <c r="H2125" s="34"/>
      <c r="I2125" s="34"/>
      <c r="J2125" s="34"/>
      <c r="K2125" s="34"/>
      <c r="L2125" s="34"/>
      <c r="M2125" s="34"/>
      <c r="N2125" s="34"/>
      <c r="O2125" s="34">
        <v>8457.76</v>
      </c>
      <c r="P2125" s="34">
        <v>8457.76</v>
      </c>
      <c r="Q2125" s="34">
        <v>8457.76</v>
      </c>
      <c r="R2125" s="34">
        <v>8457.76</v>
      </c>
      <c r="S2125" s="34">
        <v>8457.76</v>
      </c>
    </row>
    <row r="2126" spans="2:19">
      <c r="B2126" s="5">
        <v>1989</v>
      </c>
      <c r="C2126" s="34"/>
      <c r="D2126" s="34"/>
      <c r="E2126" s="34"/>
      <c r="F2126" s="34"/>
      <c r="G2126" s="34"/>
      <c r="H2126" s="34"/>
      <c r="I2126" s="34"/>
      <c r="J2126" s="34"/>
      <c r="K2126" s="34"/>
      <c r="L2126" s="34"/>
      <c r="M2126" s="34"/>
      <c r="N2126" s="34"/>
      <c r="O2126" s="34">
        <v>111.12</v>
      </c>
      <c r="P2126" s="34">
        <v>111.12</v>
      </c>
      <c r="Q2126" s="34">
        <v>111.12</v>
      </c>
      <c r="R2126" s="34">
        <v>111.12</v>
      </c>
      <c r="S2126" s="34">
        <v>111.12</v>
      </c>
    </row>
    <row r="2127" spans="2:19">
      <c r="B2127" s="5">
        <v>1988</v>
      </c>
      <c r="C2127" s="34"/>
      <c r="D2127" s="34"/>
      <c r="E2127" s="34"/>
      <c r="F2127" s="34"/>
      <c r="G2127" s="34"/>
      <c r="H2127" s="34"/>
      <c r="I2127" s="34"/>
      <c r="J2127" s="34"/>
      <c r="K2127" s="34"/>
      <c r="L2127" s="34"/>
      <c r="M2127" s="34"/>
      <c r="N2127" s="34"/>
      <c r="O2127" s="34">
        <v>617.41</v>
      </c>
      <c r="P2127" s="34">
        <v>617.41</v>
      </c>
      <c r="Q2127" s="34">
        <v>617.41</v>
      </c>
      <c r="R2127" s="34">
        <v>617.41</v>
      </c>
      <c r="S2127" s="34">
        <v>617.41</v>
      </c>
    </row>
    <row r="2128" spans="2:19">
      <c r="B2128" s="5">
        <v>1987</v>
      </c>
      <c r="C2128" s="34"/>
      <c r="D2128" s="34"/>
      <c r="E2128" s="34"/>
      <c r="F2128" s="34"/>
      <c r="G2128" s="34"/>
      <c r="H2128" s="34"/>
      <c r="I2128" s="34"/>
      <c r="J2128" s="34"/>
      <c r="K2128" s="34"/>
      <c r="L2128" s="34"/>
      <c r="M2128" s="34"/>
      <c r="N2128" s="34"/>
      <c r="O2128" s="34">
        <v>670.56</v>
      </c>
      <c r="P2128" s="34">
        <v>670.56</v>
      </c>
      <c r="Q2128" s="34">
        <v>670.56</v>
      </c>
      <c r="R2128" s="34">
        <v>670.56</v>
      </c>
      <c r="S2128" s="34">
        <v>670.56</v>
      </c>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94583.849999999977</v>
      </c>
      <c r="P2186" s="10">
        <f>SUM(P2094:P2185)</f>
        <v>110039.26999999997</v>
      </c>
      <c r="Q2186" s="10">
        <f>SUM(Q2094:Q2185)</f>
        <v>110039.26999999997</v>
      </c>
      <c r="R2186" s="10">
        <f>SUM(R2093:R2185)</f>
        <v>110039.26999999997</v>
      </c>
      <c r="S2186" s="10">
        <f>SUM(S2093:S2185)</f>
        <v>110039.26999999997</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v>40373.990000000005</v>
      </c>
      <c r="R2285" s="34">
        <v>40373.990000000005</v>
      </c>
      <c r="S2285" s="34">
        <v>40373.990000000005</v>
      </c>
    </row>
    <row r="2286" spans="1:19">
      <c r="A2286" s="37"/>
      <c r="B2286" s="5">
        <v>2019</v>
      </c>
      <c r="C2286" s="33"/>
      <c r="D2286" s="33"/>
      <c r="E2286" s="33"/>
      <c r="F2286" s="33"/>
      <c r="G2286" s="33"/>
      <c r="H2286" s="33"/>
      <c r="I2286" s="33"/>
      <c r="J2286" s="33"/>
      <c r="K2286" s="33"/>
      <c r="L2286" s="33"/>
      <c r="M2286" s="33"/>
      <c r="N2286" s="33"/>
      <c r="O2286" s="33"/>
      <c r="P2286" s="34">
        <v>174027.87999999998</v>
      </c>
      <c r="Q2286" s="34">
        <v>174027.87999999998</v>
      </c>
      <c r="R2286" s="34">
        <v>174027.87999999998</v>
      </c>
      <c r="S2286" s="34">
        <v>174027.87999999998</v>
      </c>
    </row>
    <row r="2287" spans="1:19">
      <c r="A2287" s="37"/>
      <c r="B2287" s="5">
        <v>2018</v>
      </c>
      <c r="C2287" s="33"/>
      <c r="D2287" s="33"/>
      <c r="E2287" s="33"/>
      <c r="F2287" s="33"/>
      <c r="G2287" s="33"/>
      <c r="H2287" s="33"/>
      <c r="I2287" s="33"/>
      <c r="J2287" s="33"/>
      <c r="K2287" s="33"/>
      <c r="L2287" s="33"/>
      <c r="M2287" s="33"/>
      <c r="N2287" s="33"/>
      <c r="O2287" s="34">
        <v>46554.48</v>
      </c>
      <c r="P2287" s="34">
        <v>46554.48</v>
      </c>
      <c r="Q2287" s="34">
        <v>46554.48</v>
      </c>
      <c r="R2287" s="34">
        <v>46554.48</v>
      </c>
      <c r="S2287" s="34">
        <v>46554.48</v>
      </c>
    </row>
    <row r="2288" spans="1:19">
      <c r="A2288" s="37"/>
      <c r="B2288" s="5">
        <v>2017</v>
      </c>
      <c r="C2288" s="33"/>
      <c r="D2288" s="33"/>
      <c r="E2288" s="33"/>
      <c r="F2288" s="33"/>
      <c r="G2288" s="33"/>
      <c r="H2288" s="33"/>
      <c r="I2288" s="33"/>
      <c r="J2288" s="33"/>
      <c r="K2288" s="33"/>
      <c r="L2288" s="33"/>
      <c r="M2288" s="33"/>
      <c r="N2288" s="34"/>
      <c r="O2288" s="34">
        <v>92550.85</v>
      </c>
      <c r="P2288" s="34">
        <v>92550.85</v>
      </c>
      <c r="Q2288" s="34">
        <v>92550.85</v>
      </c>
      <c r="R2288" s="34">
        <v>92550.85</v>
      </c>
      <c r="S2288" s="34">
        <v>92550.85</v>
      </c>
    </row>
    <row r="2289" spans="2:19">
      <c r="B2289" s="5">
        <v>2016</v>
      </c>
      <c r="C2289" s="33"/>
      <c r="D2289" s="33"/>
      <c r="E2289" s="33"/>
      <c r="F2289" s="33"/>
      <c r="G2289" s="33"/>
      <c r="H2289" s="33"/>
      <c r="I2289" s="33"/>
      <c r="J2289" s="33"/>
      <c r="K2289" s="33"/>
      <c r="L2289" s="33"/>
      <c r="M2289" s="34"/>
      <c r="N2289" s="34"/>
      <c r="O2289" s="34">
        <v>135511.32</v>
      </c>
      <c r="P2289" s="34">
        <v>135511.32</v>
      </c>
      <c r="Q2289" s="34">
        <v>135511.32</v>
      </c>
      <c r="R2289" s="34">
        <v>135511.32</v>
      </c>
      <c r="S2289" s="34">
        <v>135511.32</v>
      </c>
    </row>
    <row r="2290" spans="2:19">
      <c r="B2290" s="5">
        <v>2015</v>
      </c>
      <c r="C2290" s="33"/>
      <c r="D2290" s="33"/>
      <c r="E2290" s="33"/>
      <c r="F2290" s="33"/>
      <c r="G2290" s="33"/>
      <c r="H2290" s="33"/>
      <c r="I2290" s="33"/>
      <c r="J2290" s="33"/>
      <c r="K2290" s="33"/>
      <c r="L2290" s="34"/>
      <c r="M2290" s="34"/>
      <c r="N2290" s="34"/>
      <c r="O2290" s="34">
        <v>340786.92</v>
      </c>
      <c r="P2290" s="34">
        <v>340786.92</v>
      </c>
      <c r="Q2290" s="34">
        <v>340786.92</v>
      </c>
      <c r="R2290" s="34">
        <v>340786.92</v>
      </c>
      <c r="S2290" s="34">
        <v>340786.92</v>
      </c>
    </row>
    <row r="2291" spans="2:19">
      <c r="B2291" s="5">
        <v>2014</v>
      </c>
      <c r="C2291" s="33"/>
      <c r="D2291" s="33"/>
      <c r="E2291" s="33"/>
      <c r="F2291" s="33"/>
      <c r="G2291" s="33"/>
      <c r="H2291" s="33"/>
      <c r="I2291" s="33"/>
      <c r="J2291" s="33"/>
      <c r="K2291" s="34"/>
      <c r="L2291" s="34"/>
      <c r="M2291" s="34"/>
      <c r="N2291" s="34"/>
      <c r="O2291" s="34">
        <v>416279.32</v>
      </c>
      <c r="P2291" s="34">
        <v>416279.32</v>
      </c>
      <c r="Q2291" s="34">
        <v>416279.32</v>
      </c>
      <c r="R2291" s="34">
        <v>416279.32</v>
      </c>
      <c r="S2291" s="34">
        <v>416279.32</v>
      </c>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v>32096.81</v>
      </c>
      <c r="P2293" s="34">
        <v>32096.81</v>
      </c>
      <c r="Q2293" s="34">
        <v>32096.81</v>
      </c>
      <c r="R2293" s="34">
        <v>32096.81</v>
      </c>
      <c r="S2293" s="34">
        <v>32096.81</v>
      </c>
    </row>
    <row r="2294" spans="2:19">
      <c r="B2294" s="5">
        <v>2011</v>
      </c>
      <c r="C2294" s="33"/>
      <c r="D2294" s="33"/>
      <c r="E2294" s="33"/>
      <c r="F2294" s="33"/>
      <c r="G2294" s="33"/>
      <c r="H2294" s="34"/>
      <c r="I2294" s="34"/>
      <c r="J2294" s="34"/>
      <c r="K2294" s="34"/>
      <c r="L2294" s="34"/>
      <c r="M2294" s="34"/>
      <c r="N2294" s="34"/>
      <c r="O2294" s="34">
        <v>6778.68</v>
      </c>
      <c r="P2294" s="34">
        <v>6778.68</v>
      </c>
      <c r="Q2294" s="34">
        <v>6778.68</v>
      </c>
      <c r="R2294" s="34">
        <v>6778.68</v>
      </c>
      <c r="S2294" s="34">
        <v>6778.68</v>
      </c>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v>65286.83</v>
      </c>
      <c r="P2296" s="34">
        <v>65286.83</v>
      </c>
      <c r="Q2296" s="34">
        <v>65286.83</v>
      </c>
      <c r="R2296" s="34">
        <v>65286.83</v>
      </c>
      <c r="S2296" s="34">
        <v>65286.83</v>
      </c>
    </row>
    <row r="2297" spans="2:19">
      <c r="B2297" s="5">
        <v>2008</v>
      </c>
      <c r="C2297" s="33"/>
      <c r="D2297" s="33"/>
      <c r="E2297" s="34"/>
      <c r="F2297" s="34"/>
      <c r="G2297" s="34"/>
      <c r="H2297" s="34"/>
      <c r="I2297" s="34"/>
      <c r="J2297" s="34"/>
      <c r="K2297" s="34"/>
      <c r="L2297" s="34"/>
      <c r="M2297" s="34"/>
      <c r="N2297" s="34"/>
      <c r="O2297" s="34">
        <v>37691.770000000004</v>
      </c>
      <c r="P2297" s="34">
        <v>37691.770000000004</v>
      </c>
      <c r="Q2297" s="34">
        <v>37691.770000000004</v>
      </c>
      <c r="R2297" s="34">
        <v>37691.770000000004</v>
      </c>
      <c r="S2297" s="34">
        <v>37691.770000000004</v>
      </c>
    </row>
    <row r="2298" spans="2:19">
      <c r="B2298" s="5">
        <v>2007</v>
      </c>
      <c r="C2298" s="33"/>
      <c r="D2298" s="34"/>
      <c r="E2298" s="34"/>
      <c r="F2298" s="34"/>
      <c r="G2298" s="34"/>
      <c r="H2298" s="34"/>
      <c r="I2298" s="34"/>
      <c r="J2298" s="34"/>
      <c r="K2298" s="34"/>
      <c r="L2298" s="34"/>
      <c r="M2298" s="34"/>
      <c r="N2298" s="34"/>
      <c r="O2298" s="34">
        <v>52198.06</v>
      </c>
      <c r="P2298" s="34">
        <v>52198.06</v>
      </c>
      <c r="Q2298" s="34">
        <v>52198.06</v>
      </c>
      <c r="R2298" s="34">
        <v>52198.06</v>
      </c>
      <c r="S2298" s="34">
        <v>52198.06</v>
      </c>
    </row>
    <row r="2299" spans="2:19">
      <c r="B2299" s="5">
        <v>2006</v>
      </c>
      <c r="C2299" s="34"/>
      <c r="D2299" s="34"/>
      <c r="E2299" s="34"/>
      <c r="F2299" s="34"/>
      <c r="G2299" s="34"/>
      <c r="H2299" s="34"/>
      <c r="I2299" s="34"/>
      <c r="J2299" s="34"/>
      <c r="K2299" s="34"/>
      <c r="L2299" s="34"/>
      <c r="M2299" s="34"/>
      <c r="N2299" s="34"/>
      <c r="O2299" s="34">
        <v>97728.94</v>
      </c>
      <c r="P2299" s="34">
        <v>97728.94</v>
      </c>
      <c r="Q2299" s="34">
        <v>97728.94</v>
      </c>
      <c r="R2299" s="34">
        <v>97728.94</v>
      </c>
      <c r="S2299" s="34">
        <v>97728.94</v>
      </c>
    </row>
    <row r="2300" spans="2:19">
      <c r="B2300" s="5">
        <v>2005</v>
      </c>
      <c r="C2300" s="34"/>
      <c r="D2300" s="34"/>
      <c r="E2300" s="34"/>
      <c r="F2300" s="34"/>
      <c r="G2300" s="34"/>
      <c r="H2300" s="34"/>
      <c r="I2300" s="34"/>
      <c r="J2300" s="34"/>
      <c r="K2300" s="34"/>
      <c r="L2300" s="34"/>
      <c r="M2300" s="34"/>
      <c r="N2300" s="34"/>
      <c r="O2300" s="34">
        <v>36091.53</v>
      </c>
      <c r="P2300" s="34">
        <v>36091.53</v>
      </c>
      <c r="Q2300" s="34">
        <v>36091.53</v>
      </c>
      <c r="R2300" s="34">
        <v>36091.53</v>
      </c>
      <c r="S2300" s="34">
        <v>36091.53</v>
      </c>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v>61473.279999999999</v>
      </c>
      <c r="P2303" s="34">
        <v>61473.279999999999</v>
      </c>
      <c r="Q2303" s="34">
        <v>61473.279999999999</v>
      </c>
      <c r="R2303" s="34">
        <v>61473.279999999999</v>
      </c>
      <c r="S2303" s="34">
        <v>61473.279999999999</v>
      </c>
    </row>
    <row r="2304" spans="2:19">
      <c r="B2304" s="5">
        <v>2001</v>
      </c>
      <c r="C2304" s="34"/>
      <c r="D2304" s="34"/>
      <c r="E2304" s="34"/>
      <c r="F2304" s="34"/>
      <c r="G2304" s="34"/>
      <c r="H2304" s="34"/>
      <c r="I2304" s="34"/>
      <c r="J2304" s="34"/>
      <c r="K2304" s="34"/>
      <c r="L2304" s="34"/>
      <c r="M2304" s="34"/>
      <c r="N2304" s="34"/>
      <c r="O2304" s="34">
        <v>151423.87</v>
      </c>
      <c r="P2304" s="34">
        <v>151423.87</v>
      </c>
      <c r="Q2304" s="34">
        <v>151423.87</v>
      </c>
      <c r="R2304" s="34">
        <v>151423.87</v>
      </c>
      <c r="S2304" s="34">
        <v>151423.87</v>
      </c>
    </row>
    <row r="2305" spans="2:19">
      <c r="B2305" s="5">
        <v>2000</v>
      </c>
      <c r="C2305" s="34"/>
      <c r="D2305" s="34"/>
      <c r="E2305" s="34"/>
      <c r="F2305" s="34"/>
      <c r="G2305" s="34"/>
      <c r="H2305" s="34"/>
      <c r="I2305" s="34"/>
      <c r="J2305" s="34"/>
      <c r="K2305" s="34"/>
      <c r="L2305" s="34"/>
      <c r="M2305" s="34"/>
      <c r="N2305" s="34"/>
      <c r="O2305" s="34">
        <v>37275.08</v>
      </c>
      <c r="P2305" s="34">
        <v>37275.08</v>
      </c>
      <c r="Q2305" s="34">
        <v>37275.08</v>
      </c>
      <c r="R2305" s="34">
        <v>37275.08</v>
      </c>
      <c r="S2305" s="34">
        <v>37275.08</v>
      </c>
    </row>
    <row r="2306" spans="2:19">
      <c r="B2306" s="5">
        <v>1999</v>
      </c>
      <c r="C2306" s="34"/>
      <c r="D2306" s="34"/>
      <c r="E2306" s="34"/>
      <c r="F2306" s="34"/>
      <c r="G2306" s="34"/>
      <c r="H2306" s="34"/>
      <c r="I2306" s="34"/>
      <c r="J2306" s="34"/>
      <c r="K2306" s="34"/>
      <c r="L2306" s="34"/>
      <c r="M2306" s="34"/>
      <c r="N2306" s="34"/>
      <c r="O2306" s="34">
        <v>8500.15</v>
      </c>
      <c r="P2306" s="34">
        <v>8500.15</v>
      </c>
      <c r="Q2306" s="34">
        <v>8500.15</v>
      </c>
      <c r="R2306" s="34">
        <v>8500.15</v>
      </c>
      <c r="S2306" s="34">
        <v>8500.15</v>
      </c>
    </row>
    <row r="2307" spans="2:19">
      <c r="B2307" s="5">
        <v>1998</v>
      </c>
      <c r="C2307" s="34"/>
      <c r="D2307" s="34"/>
      <c r="E2307" s="34"/>
      <c r="F2307" s="34"/>
      <c r="G2307" s="34"/>
      <c r="H2307" s="34"/>
      <c r="I2307" s="34"/>
      <c r="J2307" s="34"/>
      <c r="K2307" s="34"/>
      <c r="L2307" s="34"/>
      <c r="M2307" s="34"/>
      <c r="N2307" s="34"/>
      <c r="O2307" s="34">
        <v>28469.29</v>
      </c>
      <c r="P2307" s="34">
        <v>28469.29</v>
      </c>
      <c r="Q2307" s="34">
        <v>28469.29</v>
      </c>
      <c r="R2307" s="34">
        <v>28469.29</v>
      </c>
      <c r="S2307" s="34">
        <v>28469.29</v>
      </c>
    </row>
    <row r="2308" spans="2:19">
      <c r="B2308" s="5">
        <v>1997</v>
      </c>
      <c r="C2308" s="34"/>
      <c r="D2308" s="34"/>
      <c r="E2308" s="34"/>
      <c r="F2308" s="34"/>
      <c r="G2308" s="34"/>
      <c r="H2308" s="34"/>
      <c r="I2308" s="34"/>
      <c r="J2308" s="34"/>
      <c r="K2308" s="34"/>
      <c r="L2308" s="34"/>
      <c r="M2308" s="34"/>
      <c r="N2308" s="34"/>
      <c r="O2308" s="34">
        <v>74753.7</v>
      </c>
      <c r="P2308" s="34">
        <v>74753.7</v>
      </c>
      <c r="Q2308" s="34">
        <v>72861.919999999998</v>
      </c>
      <c r="R2308" s="34">
        <v>72861.919999999998</v>
      </c>
      <c r="S2308" s="34">
        <v>72861.919999999998</v>
      </c>
    </row>
    <row r="2309" spans="2:19">
      <c r="B2309" s="5">
        <v>1996</v>
      </c>
      <c r="C2309" s="34"/>
      <c r="D2309" s="34"/>
      <c r="E2309" s="34"/>
      <c r="F2309" s="34"/>
      <c r="G2309" s="34"/>
      <c r="H2309" s="34"/>
      <c r="I2309" s="34"/>
      <c r="J2309" s="34"/>
      <c r="K2309" s="34"/>
      <c r="L2309" s="34"/>
      <c r="M2309" s="34"/>
      <c r="N2309" s="34"/>
      <c r="O2309" s="34">
        <v>68133.279999999999</v>
      </c>
      <c r="P2309" s="34">
        <v>68133.279999999999</v>
      </c>
      <c r="Q2309" s="34">
        <v>68133.279999999999</v>
      </c>
      <c r="R2309" s="34">
        <v>62379.06</v>
      </c>
      <c r="S2309" s="34">
        <v>62379.06</v>
      </c>
    </row>
    <row r="2310" spans="2:19">
      <c r="B2310" s="5">
        <v>1995</v>
      </c>
      <c r="C2310" s="34"/>
      <c r="D2310" s="34"/>
      <c r="E2310" s="34"/>
      <c r="F2310" s="34"/>
      <c r="G2310" s="34"/>
      <c r="H2310" s="34"/>
      <c r="I2310" s="34"/>
      <c r="J2310" s="34"/>
      <c r="K2310" s="34"/>
      <c r="L2310" s="34"/>
      <c r="M2310" s="34"/>
      <c r="N2310" s="34"/>
      <c r="O2310" s="34">
        <v>147586.88</v>
      </c>
      <c r="P2310" s="34">
        <v>147586.88</v>
      </c>
      <c r="Q2310" s="34">
        <v>147586.88</v>
      </c>
      <c r="R2310" s="34">
        <v>147586.88</v>
      </c>
      <c r="S2310" s="34">
        <v>147586.88</v>
      </c>
    </row>
    <row r="2311" spans="2:19">
      <c r="B2311" s="5">
        <v>1994</v>
      </c>
      <c r="C2311" s="34"/>
      <c r="D2311" s="34"/>
      <c r="E2311" s="34"/>
      <c r="F2311" s="34"/>
      <c r="G2311" s="34"/>
      <c r="H2311" s="34"/>
      <c r="I2311" s="34"/>
      <c r="J2311" s="34"/>
      <c r="K2311" s="34"/>
      <c r="L2311" s="34"/>
      <c r="M2311" s="34"/>
      <c r="N2311" s="34"/>
      <c r="O2311" s="34">
        <v>118050.68999999999</v>
      </c>
      <c r="P2311" s="34">
        <v>118050.68999999999</v>
      </c>
      <c r="Q2311" s="34">
        <v>118050.68999999999</v>
      </c>
      <c r="R2311" s="34">
        <v>118050.68999999999</v>
      </c>
      <c r="S2311" s="34">
        <v>118050.68999999999</v>
      </c>
    </row>
    <row r="2312" spans="2:19">
      <c r="B2312" s="5">
        <v>1993</v>
      </c>
      <c r="C2312" s="34"/>
      <c r="D2312" s="34"/>
      <c r="E2312" s="34"/>
      <c r="F2312" s="34"/>
      <c r="G2312" s="34"/>
      <c r="H2312" s="34"/>
      <c r="I2312" s="34"/>
      <c r="J2312" s="34"/>
      <c r="K2312" s="34"/>
      <c r="L2312" s="34"/>
      <c r="M2312" s="34"/>
      <c r="N2312" s="34"/>
      <c r="O2312" s="34">
        <v>36672.43</v>
      </c>
      <c r="P2312" s="34">
        <v>36672.43</v>
      </c>
      <c r="Q2312" s="34">
        <v>36672.43</v>
      </c>
      <c r="R2312" s="34">
        <v>36672.43</v>
      </c>
      <c r="S2312" s="34">
        <v>36672.43</v>
      </c>
    </row>
    <row r="2313" spans="2:19">
      <c r="B2313" s="5">
        <v>1992</v>
      </c>
      <c r="C2313" s="34"/>
      <c r="D2313" s="34"/>
      <c r="E2313" s="34"/>
      <c r="F2313" s="34"/>
      <c r="G2313" s="34"/>
      <c r="H2313" s="34"/>
      <c r="I2313" s="34"/>
      <c r="J2313" s="34"/>
      <c r="K2313" s="34"/>
      <c r="L2313" s="34"/>
      <c r="M2313" s="34"/>
      <c r="N2313" s="34"/>
      <c r="O2313" s="34">
        <v>29740.91</v>
      </c>
      <c r="P2313" s="34">
        <v>29740.91</v>
      </c>
      <c r="Q2313" s="34">
        <v>29740.91</v>
      </c>
      <c r="R2313" s="34">
        <v>29740.91</v>
      </c>
      <c r="S2313" s="34">
        <v>29740.91</v>
      </c>
    </row>
    <row r="2314" spans="2:19">
      <c r="B2314" s="5">
        <v>1991</v>
      </c>
      <c r="C2314" s="34"/>
      <c r="D2314" s="34"/>
      <c r="E2314" s="34"/>
      <c r="F2314" s="34"/>
      <c r="G2314" s="34"/>
      <c r="H2314" s="34"/>
      <c r="I2314" s="34"/>
      <c r="J2314" s="34"/>
      <c r="K2314" s="34"/>
      <c r="L2314" s="34"/>
      <c r="M2314" s="34"/>
      <c r="N2314" s="34"/>
      <c r="O2314" s="34">
        <v>70885.709999999992</v>
      </c>
      <c r="P2314" s="34">
        <v>70885.709999999992</v>
      </c>
      <c r="Q2314" s="34">
        <v>70885.709999999992</v>
      </c>
      <c r="R2314" s="34">
        <v>70885.709999999992</v>
      </c>
      <c r="S2314" s="34">
        <v>70885.709999999992</v>
      </c>
    </row>
    <row r="2315" spans="2:19">
      <c r="B2315" s="5">
        <v>1990</v>
      </c>
      <c r="C2315" s="34"/>
      <c r="D2315" s="34"/>
      <c r="E2315" s="34"/>
      <c r="F2315" s="34"/>
      <c r="G2315" s="34"/>
      <c r="H2315" s="34"/>
      <c r="I2315" s="34"/>
      <c r="J2315" s="34"/>
      <c r="K2315" s="34"/>
      <c r="L2315" s="34"/>
      <c r="M2315" s="34"/>
      <c r="N2315" s="34"/>
      <c r="O2315" s="34">
        <v>24566.34</v>
      </c>
      <c r="P2315" s="34">
        <v>24566.34</v>
      </c>
      <c r="Q2315" s="34">
        <v>24566.34</v>
      </c>
      <c r="R2315" s="34">
        <v>24566.34</v>
      </c>
      <c r="S2315" s="34">
        <v>24566.34</v>
      </c>
    </row>
    <row r="2316" spans="2:19">
      <c r="B2316" s="5">
        <v>1989</v>
      </c>
      <c r="C2316" s="34"/>
      <c r="D2316" s="34"/>
      <c r="E2316" s="34"/>
      <c r="F2316" s="34"/>
      <c r="G2316" s="34"/>
      <c r="H2316" s="34"/>
      <c r="I2316" s="34"/>
      <c r="J2316" s="34"/>
      <c r="K2316" s="34"/>
      <c r="L2316" s="34"/>
      <c r="M2316" s="34"/>
      <c r="N2316" s="34"/>
      <c r="O2316" s="34">
        <v>54009.700000000004</v>
      </c>
      <c r="P2316" s="34">
        <v>54009.700000000004</v>
      </c>
      <c r="Q2316" s="34">
        <v>54009.700000000004</v>
      </c>
      <c r="R2316" s="34">
        <v>54009.700000000004</v>
      </c>
      <c r="S2316" s="34">
        <v>54009.700000000004</v>
      </c>
    </row>
    <row r="2317" spans="2:19">
      <c r="B2317" s="5">
        <v>1988</v>
      </c>
      <c r="C2317" s="34"/>
      <c r="D2317" s="34"/>
      <c r="E2317" s="34"/>
      <c r="F2317" s="34"/>
      <c r="G2317" s="34"/>
      <c r="H2317" s="34"/>
      <c r="I2317" s="34"/>
      <c r="J2317" s="34"/>
      <c r="K2317" s="34"/>
      <c r="L2317" s="34"/>
      <c r="M2317" s="34"/>
      <c r="N2317" s="34"/>
      <c r="O2317" s="34">
        <v>47959.08</v>
      </c>
      <c r="P2317" s="34">
        <v>47959.08</v>
      </c>
      <c r="Q2317" s="34">
        <v>47959.08</v>
      </c>
      <c r="R2317" s="34">
        <v>47959.08</v>
      </c>
      <c r="S2317" s="34">
        <v>47959.08</v>
      </c>
    </row>
    <row r="2318" spans="2:19">
      <c r="B2318" s="5">
        <v>1987</v>
      </c>
      <c r="C2318" s="34"/>
      <c r="D2318" s="34"/>
      <c r="E2318" s="34"/>
      <c r="F2318" s="34"/>
      <c r="G2318" s="34"/>
      <c r="H2318" s="34"/>
      <c r="I2318" s="34"/>
      <c r="J2318" s="34"/>
      <c r="K2318" s="34"/>
      <c r="L2318" s="34"/>
      <c r="M2318" s="34"/>
      <c r="N2318" s="34"/>
      <c r="O2318" s="34">
        <v>59656.44</v>
      </c>
      <c r="P2318" s="34">
        <v>59656.44</v>
      </c>
      <c r="Q2318" s="34">
        <v>59656.44</v>
      </c>
      <c r="R2318" s="34">
        <v>59656.44</v>
      </c>
      <c r="S2318" s="34">
        <v>59656.44</v>
      </c>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2378712.34</v>
      </c>
      <c r="P2376" s="10">
        <f>SUM(P2284:P2375)</f>
        <v>2552740.2200000002</v>
      </c>
      <c r="Q2376" s="10">
        <f>SUM(Q2284:Q2375)</f>
        <v>2591222.4300000006</v>
      </c>
      <c r="R2376" s="10">
        <f>SUM(R2283:R2375)</f>
        <v>2585468.2100000004</v>
      </c>
      <c r="S2376" s="10">
        <f>SUM(S2283:S2375)</f>
        <v>2585468.2100000004</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v>25000</v>
      </c>
      <c r="P2762" s="34">
        <v>25000</v>
      </c>
      <c r="Q2762" s="34">
        <v>25000</v>
      </c>
      <c r="R2762" s="34">
        <v>25000</v>
      </c>
      <c r="S2762" s="34">
        <v>25000</v>
      </c>
    </row>
    <row r="2763" spans="1:19">
      <c r="A2763" s="37"/>
      <c r="B2763" s="5">
        <v>2017</v>
      </c>
      <c r="C2763" s="33"/>
      <c r="D2763" s="33"/>
      <c r="E2763" s="33"/>
      <c r="F2763" s="33"/>
      <c r="G2763" s="33"/>
      <c r="H2763" s="33"/>
      <c r="I2763" s="33"/>
      <c r="J2763" s="33"/>
      <c r="K2763" s="33"/>
      <c r="L2763" s="33"/>
      <c r="M2763" s="33"/>
      <c r="N2763" s="34"/>
      <c r="O2763" s="34">
        <v>160000</v>
      </c>
      <c r="P2763" s="34">
        <v>160000</v>
      </c>
      <c r="Q2763" s="34">
        <v>160000</v>
      </c>
      <c r="R2763" s="34">
        <v>160000</v>
      </c>
      <c r="S2763" s="34">
        <v>160000</v>
      </c>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185000</v>
      </c>
      <c r="P2851" s="10">
        <f>SUM(P2759:P2850)</f>
        <v>185000</v>
      </c>
      <c r="Q2851" s="10">
        <f>SUM(Q2759:Q2850)</f>
        <v>185000</v>
      </c>
      <c r="R2851" s="10">
        <f>SUM(R2758:R2850)</f>
        <v>185000</v>
      </c>
      <c r="S2851" s="10">
        <f>SUM(S2758:S2850)</f>
        <v>185000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v>82811.13</v>
      </c>
      <c r="R2950" s="34">
        <v>82811.13</v>
      </c>
      <c r="S2950" s="34">
        <v>82811.13</v>
      </c>
    </row>
    <row r="2951" spans="1:19">
      <c r="A2951" s="37"/>
      <c r="B2951" s="5">
        <v>2019</v>
      </c>
      <c r="C2951" s="33"/>
      <c r="D2951" s="33"/>
      <c r="E2951" s="33"/>
      <c r="F2951" s="33"/>
      <c r="G2951" s="33"/>
      <c r="H2951" s="33"/>
      <c r="I2951" s="33"/>
      <c r="J2951" s="33"/>
      <c r="K2951" s="33"/>
      <c r="L2951" s="33"/>
      <c r="M2951" s="33"/>
      <c r="N2951" s="33"/>
      <c r="O2951" s="33"/>
      <c r="P2951" s="34">
        <v>116371.65</v>
      </c>
      <c r="Q2951" s="34">
        <v>116371.65</v>
      </c>
      <c r="R2951" s="34">
        <v>116371.65</v>
      </c>
      <c r="S2951" s="34">
        <v>116371.65</v>
      </c>
    </row>
    <row r="2952" spans="1:19">
      <c r="A2952" s="37"/>
      <c r="B2952" s="5">
        <v>2018</v>
      </c>
      <c r="C2952" s="33"/>
      <c r="D2952" s="33"/>
      <c r="E2952" s="33"/>
      <c r="F2952" s="33"/>
      <c r="G2952" s="33"/>
      <c r="H2952" s="33"/>
      <c r="I2952" s="33"/>
      <c r="J2952" s="33"/>
      <c r="K2952" s="33"/>
      <c r="L2952" s="33"/>
      <c r="M2952" s="33"/>
      <c r="N2952" s="33"/>
      <c r="O2952" s="34">
        <v>82810.969999999987</v>
      </c>
      <c r="P2952" s="34">
        <v>82810.969999999987</v>
      </c>
      <c r="Q2952" s="34">
        <v>82810.969999999987</v>
      </c>
      <c r="R2952" s="34">
        <v>82810.969999999987</v>
      </c>
      <c r="S2952" s="34">
        <v>82810.969999999987</v>
      </c>
    </row>
    <row r="2953" spans="1:19">
      <c r="A2953" s="37"/>
      <c r="B2953" s="5">
        <v>2017</v>
      </c>
      <c r="C2953" s="33"/>
      <c r="D2953" s="33"/>
      <c r="E2953" s="33"/>
      <c r="F2953" s="33"/>
      <c r="G2953" s="33"/>
      <c r="H2953" s="33"/>
      <c r="I2953" s="33"/>
      <c r="J2953" s="33"/>
      <c r="K2953" s="33"/>
      <c r="L2953" s="33"/>
      <c r="M2953" s="33"/>
      <c r="N2953" s="34"/>
      <c r="O2953" s="34">
        <v>134640.85</v>
      </c>
      <c r="P2953" s="34">
        <v>134640.85</v>
      </c>
      <c r="Q2953" s="34">
        <v>134640.85</v>
      </c>
      <c r="R2953" s="34">
        <v>134640.85</v>
      </c>
      <c r="S2953" s="34">
        <v>134640.85</v>
      </c>
    </row>
    <row r="2954" spans="1:19">
      <c r="B2954" s="5">
        <v>2016</v>
      </c>
      <c r="C2954" s="33"/>
      <c r="D2954" s="33"/>
      <c r="E2954" s="33"/>
      <c r="F2954" s="33"/>
      <c r="G2954" s="33"/>
      <c r="H2954" s="33"/>
      <c r="I2954" s="33"/>
      <c r="J2954" s="33"/>
      <c r="K2954" s="33"/>
      <c r="L2954" s="33"/>
      <c r="M2954" s="34"/>
      <c r="N2954" s="34"/>
      <c r="O2954" s="34">
        <v>101192.8</v>
      </c>
      <c r="P2954" s="34">
        <v>101192.8</v>
      </c>
      <c r="Q2954" s="34">
        <v>101192.8</v>
      </c>
      <c r="R2954" s="34">
        <v>101192.8</v>
      </c>
      <c r="S2954" s="34">
        <v>101192.8</v>
      </c>
    </row>
    <row r="2955" spans="1:19">
      <c r="B2955" s="5">
        <v>2015</v>
      </c>
      <c r="C2955" s="33"/>
      <c r="D2955" s="33"/>
      <c r="E2955" s="33"/>
      <c r="F2955" s="33"/>
      <c r="G2955" s="33"/>
      <c r="H2955" s="33"/>
      <c r="I2955" s="33"/>
      <c r="J2955" s="33"/>
      <c r="K2955" s="33"/>
      <c r="L2955" s="34"/>
      <c r="M2955" s="34"/>
      <c r="N2955" s="34"/>
      <c r="O2955" s="34">
        <v>178514.11</v>
      </c>
      <c r="P2955" s="34">
        <v>178514.11</v>
      </c>
      <c r="Q2955" s="34">
        <v>178514.11</v>
      </c>
      <c r="R2955" s="34">
        <v>178514.11</v>
      </c>
      <c r="S2955" s="34">
        <v>178514.11</v>
      </c>
    </row>
    <row r="2956" spans="1:19">
      <c r="B2956" s="5">
        <v>2014</v>
      </c>
      <c r="C2956" s="33"/>
      <c r="D2956" s="33"/>
      <c r="E2956" s="33"/>
      <c r="F2956" s="33"/>
      <c r="G2956" s="33"/>
      <c r="H2956" s="33"/>
      <c r="I2956" s="33"/>
      <c r="J2956" s="33"/>
      <c r="K2956" s="34"/>
      <c r="L2956" s="34"/>
      <c r="M2956" s="34"/>
      <c r="N2956" s="34"/>
      <c r="O2956" s="34">
        <v>92777.06</v>
      </c>
      <c r="P2956" s="34">
        <v>92777.06</v>
      </c>
      <c r="Q2956" s="34">
        <v>92777.06</v>
      </c>
      <c r="R2956" s="34">
        <v>92777.06</v>
      </c>
      <c r="S2956" s="34">
        <v>92777.06</v>
      </c>
    </row>
    <row r="2957" spans="1:19">
      <c r="B2957" s="5">
        <v>2013</v>
      </c>
      <c r="C2957" s="33"/>
      <c r="D2957" s="33"/>
      <c r="E2957" s="33"/>
      <c r="F2957" s="33"/>
      <c r="G2957" s="33"/>
      <c r="H2957" s="33"/>
      <c r="I2957" s="33"/>
      <c r="J2957" s="34"/>
      <c r="K2957" s="34"/>
      <c r="L2957" s="34"/>
      <c r="M2957" s="34"/>
      <c r="N2957" s="34"/>
      <c r="O2957" s="34">
        <v>3867.6400000000003</v>
      </c>
      <c r="P2957" s="34">
        <v>3867.6400000000003</v>
      </c>
      <c r="Q2957" s="34">
        <v>3867.6400000000003</v>
      </c>
      <c r="R2957" s="34">
        <v>3867.6400000000003</v>
      </c>
      <c r="S2957" s="34">
        <v>3867.6400000000003</v>
      </c>
    </row>
    <row r="2958" spans="1:19">
      <c r="B2958" s="5">
        <v>2012</v>
      </c>
      <c r="C2958" s="33"/>
      <c r="D2958" s="33"/>
      <c r="E2958" s="33"/>
      <c r="F2958" s="33"/>
      <c r="G2958" s="33"/>
      <c r="H2958" s="33"/>
      <c r="I2958" s="34"/>
      <c r="J2958" s="34"/>
      <c r="K2958" s="34"/>
      <c r="L2958" s="34"/>
      <c r="M2958" s="34"/>
      <c r="N2958" s="34"/>
      <c r="O2958" s="34">
        <v>4826.2800000000007</v>
      </c>
      <c r="P2958" s="34">
        <v>4826.2800000000007</v>
      </c>
      <c r="Q2958" s="34">
        <v>4826.2800000000007</v>
      </c>
      <c r="R2958" s="34">
        <v>4826.2800000000007</v>
      </c>
      <c r="S2958" s="34">
        <v>4826.2800000000007</v>
      </c>
    </row>
    <row r="2959" spans="1:19">
      <c r="B2959" s="5">
        <v>2011</v>
      </c>
      <c r="C2959" s="33"/>
      <c r="D2959" s="33"/>
      <c r="E2959" s="33"/>
      <c r="F2959" s="33"/>
      <c r="G2959" s="33"/>
      <c r="H2959" s="34"/>
      <c r="I2959" s="34"/>
      <c r="J2959" s="34"/>
      <c r="K2959" s="34"/>
      <c r="L2959" s="34"/>
      <c r="M2959" s="34"/>
      <c r="N2959" s="34"/>
      <c r="O2959" s="34">
        <v>1224.0999999999999</v>
      </c>
      <c r="P2959" s="34">
        <v>1224.0999999999999</v>
      </c>
      <c r="Q2959" s="34">
        <v>1224.0999999999999</v>
      </c>
      <c r="R2959" s="34">
        <v>1224.0999999999999</v>
      </c>
      <c r="S2959" s="34">
        <v>1224.0999999999999</v>
      </c>
    </row>
    <row r="2960" spans="1:19">
      <c r="B2960" s="5">
        <v>2010</v>
      </c>
      <c r="C2960" s="33"/>
      <c r="D2960" s="33"/>
      <c r="E2960" s="33"/>
      <c r="F2960" s="33"/>
      <c r="G2960" s="34"/>
      <c r="H2960" s="34"/>
      <c r="I2960" s="34"/>
      <c r="J2960" s="34"/>
      <c r="K2960" s="34"/>
      <c r="L2960" s="34"/>
      <c r="M2960" s="34"/>
      <c r="N2960" s="34"/>
      <c r="O2960" s="34">
        <v>23084.33</v>
      </c>
      <c r="P2960" s="34">
        <v>23084.33</v>
      </c>
      <c r="Q2960" s="34">
        <v>23084.33</v>
      </c>
      <c r="R2960" s="34">
        <v>23084.33</v>
      </c>
      <c r="S2960" s="34">
        <v>23084.33</v>
      </c>
    </row>
    <row r="2961" spans="2:19">
      <c r="B2961" s="5">
        <v>2009</v>
      </c>
      <c r="C2961" s="33"/>
      <c r="D2961" s="33"/>
      <c r="E2961" s="33"/>
      <c r="F2961" s="34"/>
      <c r="G2961" s="34"/>
      <c r="H2961" s="34"/>
      <c r="I2961" s="34"/>
      <c r="J2961" s="34"/>
      <c r="K2961" s="34"/>
      <c r="L2961" s="34"/>
      <c r="M2961" s="34"/>
      <c r="N2961" s="34"/>
      <c r="O2961" s="34">
        <v>1877</v>
      </c>
      <c r="P2961" s="34">
        <v>1877</v>
      </c>
      <c r="Q2961" s="34">
        <v>1877</v>
      </c>
      <c r="R2961" s="34">
        <v>1877</v>
      </c>
      <c r="S2961" s="34">
        <v>1877</v>
      </c>
    </row>
    <row r="2962" spans="2:19">
      <c r="B2962" s="5">
        <v>2008</v>
      </c>
      <c r="C2962" s="33"/>
      <c r="D2962" s="33"/>
      <c r="E2962" s="34"/>
      <c r="F2962" s="34"/>
      <c r="G2962" s="34"/>
      <c r="H2962" s="34"/>
      <c r="I2962" s="34"/>
      <c r="J2962" s="34"/>
      <c r="K2962" s="34"/>
      <c r="L2962" s="34"/>
      <c r="M2962" s="34"/>
      <c r="N2962" s="34"/>
      <c r="O2962" s="34">
        <v>8861</v>
      </c>
      <c r="P2962" s="34">
        <v>8861</v>
      </c>
      <c r="Q2962" s="34">
        <v>8861</v>
      </c>
      <c r="R2962" s="34">
        <v>8861</v>
      </c>
      <c r="S2962" s="34">
        <v>8861</v>
      </c>
    </row>
    <row r="2963" spans="2:19">
      <c r="B2963" s="5">
        <v>2007</v>
      </c>
      <c r="C2963" s="33"/>
      <c r="D2963" s="34"/>
      <c r="E2963" s="34"/>
      <c r="F2963" s="34"/>
      <c r="G2963" s="34"/>
      <c r="H2963" s="34"/>
      <c r="I2963" s="34"/>
      <c r="J2963" s="34"/>
      <c r="K2963" s="34"/>
      <c r="L2963" s="34"/>
      <c r="M2963" s="34"/>
      <c r="N2963" s="34"/>
      <c r="O2963" s="34">
        <v>3599.2200000000003</v>
      </c>
      <c r="P2963" s="34">
        <v>3599.2200000000003</v>
      </c>
      <c r="Q2963" s="34">
        <v>3599.2200000000003</v>
      </c>
      <c r="R2963" s="34">
        <v>3599.2200000000003</v>
      </c>
      <c r="S2963" s="34">
        <v>3599.2200000000003</v>
      </c>
    </row>
    <row r="2964" spans="2:19">
      <c r="B2964" s="5">
        <v>2006</v>
      </c>
      <c r="C2964" s="34"/>
      <c r="D2964" s="34"/>
      <c r="E2964" s="34"/>
      <c r="F2964" s="34"/>
      <c r="G2964" s="34"/>
      <c r="H2964" s="34"/>
      <c r="I2964" s="34"/>
      <c r="J2964" s="34"/>
      <c r="K2964" s="34"/>
      <c r="L2964" s="34"/>
      <c r="M2964" s="34"/>
      <c r="N2964" s="34"/>
      <c r="O2964" s="34">
        <v>1556</v>
      </c>
      <c r="P2964" s="34">
        <v>1556</v>
      </c>
      <c r="Q2964" s="34">
        <v>1556</v>
      </c>
      <c r="R2964" s="34">
        <v>1556</v>
      </c>
      <c r="S2964" s="34">
        <v>1556</v>
      </c>
    </row>
    <row r="2965" spans="2:19">
      <c r="B2965" s="5">
        <v>2005</v>
      </c>
      <c r="C2965" s="34"/>
      <c r="D2965" s="34"/>
      <c r="E2965" s="34"/>
      <c r="F2965" s="34"/>
      <c r="G2965" s="34"/>
      <c r="H2965" s="34"/>
      <c r="I2965" s="34"/>
      <c r="J2965" s="34"/>
      <c r="K2965" s="34"/>
      <c r="L2965" s="34"/>
      <c r="M2965" s="34"/>
      <c r="N2965" s="34"/>
      <c r="O2965" s="34">
        <v>626.71</v>
      </c>
      <c r="P2965" s="34">
        <v>626.71</v>
      </c>
      <c r="Q2965" s="34">
        <v>626.71</v>
      </c>
      <c r="R2965" s="34">
        <v>626.71</v>
      </c>
      <c r="S2965" s="34">
        <v>626.71</v>
      </c>
    </row>
    <row r="2966" spans="2:19">
      <c r="B2966" s="5">
        <v>2004</v>
      </c>
      <c r="C2966" s="34"/>
      <c r="D2966" s="34"/>
      <c r="E2966" s="34"/>
      <c r="F2966" s="34"/>
      <c r="G2966" s="34"/>
      <c r="H2966" s="34"/>
      <c r="I2966" s="34"/>
      <c r="J2966" s="34"/>
      <c r="K2966" s="34"/>
      <c r="L2966" s="34"/>
      <c r="M2966" s="34"/>
      <c r="N2966" s="34"/>
      <c r="O2966" s="34">
        <v>3423.91</v>
      </c>
      <c r="P2966" s="34">
        <v>3423.91</v>
      </c>
      <c r="Q2966" s="34">
        <v>3423.91</v>
      </c>
      <c r="R2966" s="34">
        <v>3423.91</v>
      </c>
      <c r="S2966" s="34">
        <v>3423.91</v>
      </c>
    </row>
    <row r="2967" spans="2:19">
      <c r="B2967" s="5">
        <v>2003</v>
      </c>
      <c r="C2967" s="34"/>
      <c r="D2967" s="34"/>
      <c r="E2967" s="34"/>
      <c r="F2967" s="34"/>
      <c r="G2967" s="34"/>
      <c r="H2967" s="34"/>
      <c r="I2967" s="34"/>
      <c r="J2967" s="34"/>
      <c r="K2967" s="34"/>
      <c r="L2967" s="34"/>
      <c r="M2967" s="34"/>
      <c r="N2967" s="34"/>
      <c r="O2967" s="34">
        <v>8866</v>
      </c>
      <c r="P2967" s="34">
        <v>8866</v>
      </c>
      <c r="Q2967" s="34">
        <v>8866</v>
      </c>
      <c r="R2967" s="34">
        <v>8866</v>
      </c>
      <c r="S2967" s="34">
        <v>8866</v>
      </c>
    </row>
    <row r="2968" spans="2:19">
      <c r="B2968" s="5">
        <v>2002</v>
      </c>
      <c r="C2968" s="34"/>
      <c r="D2968" s="34"/>
      <c r="E2968" s="34"/>
      <c r="F2968" s="34"/>
      <c r="G2968" s="34"/>
      <c r="H2968" s="34"/>
      <c r="I2968" s="34"/>
      <c r="J2968" s="34"/>
      <c r="K2968" s="34"/>
      <c r="L2968" s="34"/>
      <c r="M2968" s="34"/>
      <c r="N2968" s="34"/>
      <c r="O2968" s="34">
        <v>1262</v>
      </c>
      <c r="P2968" s="34">
        <v>1262</v>
      </c>
      <c r="Q2968" s="34">
        <v>1262</v>
      </c>
      <c r="R2968" s="34">
        <v>1262</v>
      </c>
      <c r="S2968" s="34">
        <v>1262</v>
      </c>
    </row>
    <row r="2969" spans="2:19">
      <c r="B2969" s="5">
        <v>2001</v>
      </c>
      <c r="C2969" s="34"/>
      <c r="D2969" s="34"/>
      <c r="E2969" s="34"/>
      <c r="F2969" s="34"/>
      <c r="G2969" s="34"/>
      <c r="H2969" s="34"/>
      <c r="I2969" s="34"/>
      <c r="J2969" s="34"/>
      <c r="K2969" s="34"/>
      <c r="L2969" s="34"/>
      <c r="M2969" s="34"/>
      <c r="N2969" s="34"/>
      <c r="O2969" s="34">
        <v>1553.25</v>
      </c>
      <c r="P2969" s="34">
        <v>1553.25</v>
      </c>
      <c r="Q2969" s="34">
        <v>1553.25</v>
      </c>
      <c r="R2969" s="34">
        <v>1553.25</v>
      </c>
      <c r="S2969" s="34">
        <v>1553.25</v>
      </c>
    </row>
    <row r="2970" spans="2:19">
      <c r="B2970" s="5">
        <v>2000</v>
      </c>
      <c r="C2970" s="34"/>
      <c r="D2970" s="34"/>
      <c r="E2970" s="34"/>
      <c r="F2970" s="34"/>
      <c r="G2970" s="34"/>
      <c r="H2970" s="34"/>
      <c r="I2970" s="34"/>
      <c r="J2970" s="34"/>
      <c r="K2970" s="34"/>
      <c r="L2970" s="34"/>
      <c r="M2970" s="34"/>
      <c r="N2970" s="34"/>
      <c r="O2970" s="34">
        <v>831</v>
      </c>
      <c r="P2970" s="34">
        <v>831</v>
      </c>
      <c r="Q2970" s="34">
        <v>831</v>
      </c>
      <c r="R2970" s="34">
        <v>831</v>
      </c>
      <c r="S2970" s="34">
        <v>831</v>
      </c>
    </row>
    <row r="2971" spans="2:19">
      <c r="B2971" s="5">
        <v>1999</v>
      </c>
      <c r="C2971" s="34"/>
      <c r="D2971" s="34"/>
      <c r="E2971" s="34"/>
      <c r="F2971" s="34"/>
      <c r="G2971" s="34"/>
      <c r="H2971" s="34"/>
      <c r="I2971" s="34"/>
      <c r="J2971" s="34"/>
      <c r="K2971" s="34"/>
      <c r="L2971" s="34"/>
      <c r="M2971" s="34"/>
      <c r="N2971" s="34"/>
      <c r="O2971" s="34">
        <v>3275.59</v>
      </c>
      <c r="P2971" s="34">
        <v>3275.59</v>
      </c>
      <c r="Q2971" s="34">
        <v>3275.59</v>
      </c>
      <c r="R2971" s="34">
        <v>3275.59</v>
      </c>
      <c r="S2971" s="34">
        <v>3275.59</v>
      </c>
    </row>
    <row r="2972" spans="2:19">
      <c r="B2972" s="5">
        <v>1998</v>
      </c>
      <c r="C2972" s="34"/>
      <c r="D2972" s="34"/>
      <c r="E2972" s="34"/>
      <c r="F2972" s="34"/>
      <c r="G2972" s="34"/>
      <c r="H2972" s="34"/>
      <c r="I2972" s="34"/>
      <c r="J2972" s="34"/>
      <c r="K2972" s="34"/>
      <c r="L2972" s="34"/>
      <c r="M2972" s="34"/>
      <c r="N2972" s="34"/>
      <c r="O2972" s="34">
        <v>883.95</v>
      </c>
      <c r="P2972" s="34">
        <v>883.95</v>
      </c>
      <c r="Q2972" s="34">
        <v>883.95</v>
      </c>
      <c r="R2972" s="34">
        <v>883.95</v>
      </c>
      <c r="S2972" s="34">
        <v>883.95</v>
      </c>
    </row>
    <row r="2973" spans="2:19">
      <c r="B2973" s="5">
        <v>1997</v>
      </c>
      <c r="C2973" s="34"/>
      <c r="D2973" s="34"/>
      <c r="E2973" s="34"/>
      <c r="F2973" s="34"/>
      <c r="G2973" s="34"/>
      <c r="H2973" s="34"/>
      <c r="I2973" s="34"/>
      <c r="J2973" s="34"/>
      <c r="K2973" s="34"/>
      <c r="L2973" s="34"/>
      <c r="M2973" s="34"/>
      <c r="N2973" s="34"/>
      <c r="O2973" s="34">
        <v>16906</v>
      </c>
      <c r="P2973" s="34">
        <v>16906</v>
      </c>
      <c r="Q2973" s="34">
        <v>16906</v>
      </c>
      <c r="R2973" s="34">
        <v>16906</v>
      </c>
      <c r="S2973" s="34">
        <v>16906</v>
      </c>
    </row>
    <row r="2974" spans="2:19">
      <c r="B2974" s="5">
        <v>1996</v>
      </c>
      <c r="C2974" s="34"/>
      <c r="D2974" s="34"/>
      <c r="E2974" s="34"/>
      <c r="F2974" s="34"/>
      <c r="G2974" s="34"/>
      <c r="H2974" s="34"/>
      <c r="I2974" s="34"/>
      <c r="J2974" s="34"/>
      <c r="K2974" s="34"/>
      <c r="L2974" s="34"/>
      <c r="M2974" s="34"/>
      <c r="N2974" s="34"/>
      <c r="O2974" s="34">
        <v>14535</v>
      </c>
      <c r="P2974" s="34">
        <v>14535</v>
      </c>
      <c r="Q2974" s="34">
        <v>14535</v>
      </c>
      <c r="R2974" s="34">
        <v>14535</v>
      </c>
      <c r="S2974" s="34">
        <v>14535</v>
      </c>
    </row>
    <row r="2975" spans="2:19">
      <c r="B2975" s="5">
        <v>1995</v>
      </c>
      <c r="C2975" s="34"/>
      <c r="D2975" s="34"/>
      <c r="E2975" s="34"/>
      <c r="F2975" s="34"/>
      <c r="G2975" s="34"/>
      <c r="H2975" s="34"/>
      <c r="I2975" s="34"/>
      <c r="J2975" s="34"/>
      <c r="K2975" s="34"/>
      <c r="L2975" s="34"/>
      <c r="M2975" s="34"/>
      <c r="N2975" s="34"/>
      <c r="O2975" s="34">
        <v>2369</v>
      </c>
      <c r="P2975" s="34">
        <v>2369</v>
      </c>
      <c r="Q2975" s="34">
        <v>2369</v>
      </c>
      <c r="R2975" s="34">
        <v>2369</v>
      </c>
      <c r="S2975" s="34">
        <v>2369</v>
      </c>
    </row>
    <row r="2976" spans="2:19">
      <c r="B2976" s="5">
        <v>1994</v>
      </c>
      <c r="C2976" s="34"/>
      <c r="D2976" s="34"/>
      <c r="E2976" s="34"/>
      <c r="F2976" s="34"/>
      <c r="G2976" s="34"/>
      <c r="H2976" s="34"/>
      <c r="I2976" s="34"/>
      <c r="J2976" s="34"/>
      <c r="K2976" s="34"/>
      <c r="L2976" s="34"/>
      <c r="M2976" s="34"/>
      <c r="N2976" s="34"/>
      <c r="O2976" s="34">
        <v>819</v>
      </c>
      <c r="P2976" s="34">
        <v>819</v>
      </c>
      <c r="Q2976" s="34">
        <v>819</v>
      </c>
      <c r="R2976" s="34">
        <v>819</v>
      </c>
      <c r="S2976" s="34">
        <v>819</v>
      </c>
    </row>
    <row r="2977" spans="2:19">
      <c r="B2977" s="5">
        <v>1993</v>
      </c>
      <c r="C2977" s="34"/>
      <c r="D2977" s="34"/>
      <c r="E2977" s="34"/>
      <c r="F2977" s="34"/>
      <c r="G2977" s="34"/>
      <c r="H2977" s="34"/>
      <c r="I2977" s="34"/>
      <c r="J2977" s="34"/>
      <c r="K2977" s="34"/>
      <c r="L2977" s="34"/>
      <c r="M2977" s="34"/>
      <c r="N2977" s="34"/>
      <c r="O2977" s="34">
        <v>512</v>
      </c>
      <c r="P2977" s="34">
        <v>512</v>
      </c>
      <c r="Q2977" s="34">
        <v>512</v>
      </c>
      <c r="R2977" s="34">
        <v>512</v>
      </c>
      <c r="S2977" s="34">
        <v>512</v>
      </c>
    </row>
    <row r="2978" spans="2:19">
      <c r="B2978" s="5">
        <v>1992</v>
      </c>
      <c r="C2978" s="34"/>
      <c r="D2978" s="34"/>
      <c r="E2978" s="34"/>
      <c r="F2978" s="34"/>
      <c r="G2978" s="34"/>
      <c r="H2978" s="34"/>
      <c r="I2978" s="34"/>
      <c r="J2978" s="34"/>
      <c r="K2978" s="34"/>
      <c r="L2978" s="34"/>
      <c r="M2978" s="34"/>
      <c r="N2978" s="34"/>
      <c r="O2978" s="34">
        <v>2413</v>
      </c>
      <c r="P2978" s="34">
        <v>2413</v>
      </c>
      <c r="Q2978" s="34">
        <v>2413</v>
      </c>
      <c r="R2978" s="34">
        <v>2413</v>
      </c>
      <c r="S2978" s="34">
        <v>2413</v>
      </c>
    </row>
    <row r="2979" spans="2:19">
      <c r="B2979" s="5">
        <v>1991</v>
      </c>
      <c r="C2979" s="34"/>
      <c r="D2979" s="34"/>
      <c r="E2979" s="34"/>
      <c r="F2979" s="34"/>
      <c r="G2979" s="34"/>
      <c r="H2979" s="34"/>
      <c r="I2979" s="34"/>
      <c r="J2979" s="34"/>
      <c r="K2979" s="34"/>
      <c r="L2979" s="34"/>
      <c r="M2979" s="34"/>
      <c r="N2979" s="34"/>
      <c r="O2979" s="34">
        <v>6163.79</v>
      </c>
      <c r="P2979" s="34">
        <v>6163.79</v>
      </c>
      <c r="Q2979" s="34">
        <v>6163.79</v>
      </c>
      <c r="R2979" s="34">
        <v>6163.79</v>
      </c>
      <c r="S2979" s="34">
        <v>6163.79</v>
      </c>
    </row>
    <row r="2980" spans="2:19">
      <c r="B2980" s="5">
        <v>1990</v>
      </c>
      <c r="C2980" s="34"/>
      <c r="D2980" s="34"/>
      <c r="E2980" s="34"/>
      <c r="F2980" s="34"/>
      <c r="G2980" s="34"/>
      <c r="H2980" s="34"/>
      <c r="I2980" s="34"/>
      <c r="J2980" s="34"/>
      <c r="K2980" s="34"/>
      <c r="L2980" s="34"/>
      <c r="M2980" s="34"/>
      <c r="N2980" s="34"/>
      <c r="O2980" s="34">
        <v>1979.5299999999997</v>
      </c>
      <c r="P2980" s="34">
        <v>1979.5299999999997</v>
      </c>
      <c r="Q2980" s="34">
        <v>1979.5299999999997</v>
      </c>
      <c r="R2980" s="34">
        <v>1979.5299999999997</v>
      </c>
      <c r="S2980" s="34">
        <v>1979.5299999999997</v>
      </c>
    </row>
    <row r="2981" spans="2:19">
      <c r="B2981" s="5">
        <v>1989</v>
      </c>
      <c r="C2981" s="34"/>
      <c r="D2981" s="34"/>
      <c r="E2981" s="34"/>
      <c r="F2981" s="34"/>
      <c r="G2981" s="34"/>
      <c r="H2981" s="34"/>
      <c r="I2981" s="34"/>
      <c r="J2981" s="34"/>
      <c r="K2981" s="34"/>
      <c r="L2981" s="34"/>
      <c r="M2981" s="34"/>
      <c r="N2981" s="34"/>
      <c r="O2981" s="34">
        <v>3020.2499999999995</v>
      </c>
      <c r="P2981" s="34">
        <v>3020.2499999999995</v>
      </c>
      <c r="Q2981" s="34">
        <v>3020.2499999999995</v>
      </c>
      <c r="R2981" s="34">
        <v>3020.2499999999995</v>
      </c>
      <c r="S2981" s="34">
        <v>3020.2499999999995</v>
      </c>
    </row>
    <row r="2982" spans="2:19">
      <c r="B2982" s="5">
        <v>1988</v>
      </c>
      <c r="C2982" s="34"/>
      <c r="D2982" s="34"/>
      <c r="E2982" s="34"/>
      <c r="F2982" s="34"/>
      <c r="G2982" s="34"/>
      <c r="H2982" s="34"/>
      <c r="I2982" s="34"/>
      <c r="J2982" s="34"/>
      <c r="K2982" s="34"/>
      <c r="L2982" s="34"/>
      <c r="M2982" s="34"/>
      <c r="N2982" s="34"/>
      <c r="O2982" s="34">
        <v>17533.170000000002</v>
      </c>
      <c r="P2982" s="34">
        <v>17533.170000000002</v>
      </c>
      <c r="Q2982" s="34">
        <v>17533.170000000002</v>
      </c>
      <c r="R2982" s="34">
        <v>17533.170000000002</v>
      </c>
      <c r="S2982" s="34">
        <v>17533.170000000002</v>
      </c>
    </row>
    <row r="2983" spans="2:19">
      <c r="B2983" s="5">
        <v>1987</v>
      </c>
      <c r="C2983" s="34"/>
      <c r="D2983" s="34"/>
      <c r="E2983" s="34"/>
      <c r="F2983" s="34"/>
      <c r="G2983" s="34"/>
      <c r="H2983" s="34"/>
      <c r="I2983" s="34"/>
      <c r="J2983" s="34"/>
      <c r="K2983" s="34"/>
      <c r="L2983" s="34"/>
      <c r="M2983" s="34"/>
      <c r="N2983" s="34"/>
      <c r="O2983" s="34">
        <v>18132.36</v>
      </c>
      <c r="P2983" s="34">
        <v>18132.36</v>
      </c>
      <c r="Q2983" s="34">
        <v>18132.36</v>
      </c>
      <c r="R2983" s="34">
        <v>18132.36</v>
      </c>
      <c r="S2983" s="34">
        <v>18132.36</v>
      </c>
    </row>
    <row r="2984" spans="2:19">
      <c r="B2984" s="5">
        <v>1986</v>
      </c>
      <c r="C2984" s="34"/>
      <c r="D2984" s="34"/>
      <c r="E2984" s="34"/>
      <c r="F2984" s="34"/>
      <c r="G2984" s="34"/>
      <c r="H2984" s="34"/>
      <c r="I2984" s="34"/>
      <c r="J2984" s="34"/>
      <c r="K2984" s="34"/>
      <c r="L2984" s="34"/>
      <c r="M2984" s="34"/>
      <c r="N2984" s="34"/>
      <c r="O2984" s="34">
        <v>2531.41</v>
      </c>
      <c r="P2984" s="34">
        <v>2531.41</v>
      </c>
      <c r="Q2984" s="34">
        <v>2531.41</v>
      </c>
      <c r="R2984" s="34">
        <v>2531.41</v>
      </c>
      <c r="S2984" s="34">
        <v>2531.41</v>
      </c>
    </row>
    <row r="2985" spans="2:19">
      <c r="B2985" s="5">
        <v>1985</v>
      </c>
      <c r="C2985" s="34"/>
      <c r="D2985" s="34"/>
      <c r="E2985" s="34"/>
      <c r="F2985" s="34"/>
      <c r="G2985" s="34"/>
      <c r="H2985" s="34"/>
      <c r="I2985" s="34"/>
      <c r="J2985" s="34"/>
      <c r="K2985" s="34"/>
      <c r="L2985" s="34"/>
      <c r="M2985" s="34"/>
      <c r="N2985" s="34"/>
      <c r="O2985" s="34">
        <v>8217.1600000000017</v>
      </c>
      <c r="P2985" s="34">
        <v>8217.1600000000017</v>
      </c>
      <c r="Q2985" s="34">
        <v>8217.1600000000017</v>
      </c>
      <c r="R2985" s="34">
        <v>8217.1600000000017</v>
      </c>
      <c r="S2985" s="34">
        <v>8217.1600000000017</v>
      </c>
    </row>
    <row r="2986" spans="2:19">
      <c r="B2986" s="5">
        <v>1984</v>
      </c>
      <c r="C2986" s="34"/>
      <c r="D2986" s="34"/>
      <c r="E2986" s="34"/>
      <c r="F2986" s="34"/>
      <c r="G2986" s="34"/>
      <c r="H2986" s="34"/>
      <c r="I2986" s="34"/>
      <c r="J2986" s="34"/>
      <c r="K2986" s="34"/>
      <c r="L2986" s="34"/>
      <c r="M2986" s="34"/>
      <c r="N2986" s="34"/>
      <c r="O2986" s="34">
        <v>2625.3</v>
      </c>
      <c r="P2986" s="34">
        <v>2625.3</v>
      </c>
      <c r="Q2986" s="34">
        <v>2625.3</v>
      </c>
      <c r="R2986" s="34">
        <v>2625.3</v>
      </c>
      <c r="S2986" s="34">
        <v>2625.3</v>
      </c>
    </row>
    <row r="2987" spans="2:19">
      <c r="B2987" s="5">
        <v>1983</v>
      </c>
      <c r="C2987" s="34"/>
      <c r="D2987" s="34"/>
      <c r="E2987" s="34"/>
      <c r="F2987" s="34"/>
      <c r="G2987" s="34"/>
      <c r="H2987" s="34"/>
      <c r="I2987" s="34"/>
      <c r="J2987" s="34"/>
      <c r="K2987" s="34"/>
      <c r="L2987" s="34"/>
      <c r="M2987" s="34"/>
      <c r="N2987" s="34"/>
      <c r="O2987" s="34">
        <v>4275.43</v>
      </c>
      <c r="P2987" s="34">
        <v>4275.43</v>
      </c>
      <c r="Q2987" s="34">
        <v>4275.43</v>
      </c>
      <c r="R2987" s="34">
        <v>4275.43</v>
      </c>
      <c r="S2987" s="34">
        <v>4275.43</v>
      </c>
    </row>
    <row r="2988" spans="2:19">
      <c r="B2988" s="5">
        <v>1982</v>
      </c>
      <c r="C2988" s="34"/>
      <c r="D2988" s="34"/>
      <c r="E2988" s="34"/>
      <c r="F2988" s="34"/>
      <c r="G2988" s="34"/>
      <c r="H2988" s="34"/>
      <c r="I2988" s="34"/>
      <c r="J2988" s="34"/>
      <c r="K2988" s="34"/>
      <c r="L2988" s="34"/>
      <c r="M2988" s="34"/>
      <c r="N2988" s="34"/>
      <c r="O2988" s="34">
        <v>3591.5200000000004</v>
      </c>
      <c r="P2988" s="34">
        <v>3591.5200000000004</v>
      </c>
      <c r="Q2988" s="34">
        <v>3591.5200000000004</v>
      </c>
      <c r="R2988" s="34">
        <v>3591.5200000000004</v>
      </c>
      <c r="S2988" s="34">
        <v>3591.5200000000004</v>
      </c>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765177.69000000018</v>
      </c>
      <c r="P3041" s="10">
        <f>SUM(P2949:P3040)</f>
        <v>881549.34000000008</v>
      </c>
      <c r="Q3041" s="10">
        <f>SUM(Q2949:Q3040)</f>
        <v>964360.4700000002</v>
      </c>
      <c r="R3041" s="10">
        <f>SUM(R2948:R3040)</f>
        <v>964360.4700000002</v>
      </c>
      <c r="S3041" s="10">
        <f>SUM(S2948:S3040)</f>
        <v>964360.4700000002</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v>969</v>
      </c>
      <c r="P3056" s="34">
        <v>969</v>
      </c>
      <c r="Q3056" s="34">
        <v>969</v>
      </c>
      <c r="R3056" s="34">
        <v>969</v>
      </c>
      <c r="S3056" s="34">
        <v>969</v>
      </c>
    </row>
    <row r="3057" spans="2:19">
      <c r="B3057" s="5">
        <v>2008</v>
      </c>
      <c r="C3057" s="33"/>
      <c r="D3057" s="33"/>
      <c r="E3057" s="34"/>
      <c r="F3057" s="34"/>
      <c r="G3057" s="34"/>
      <c r="H3057" s="34"/>
      <c r="I3057" s="34"/>
      <c r="J3057" s="34"/>
      <c r="K3057" s="34"/>
      <c r="L3057" s="34"/>
      <c r="M3057" s="34"/>
      <c r="N3057" s="34"/>
      <c r="O3057" s="34">
        <v>1700</v>
      </c>
      <c r="P3057" s="34">
        <v>1700</v>
      </c>
      <c r="Q3057" s="34">
        <v>1700</v>
      </c>
      <c r="R3057" s="34">
        <v>1700</v>
      </c>
      <c r="S3057" s="34">
        <v>1700</v>
      </c>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v>82</v>
      </c>
      <c r="P3059" s="34">
        <v>82</v>
      </c>
      <c r="Q3059" s="34">
        <v>82</v>
      </c>
      <c r="R3059" s="34">
        <v>82</v>
      </c>
      <c r="S3059" s="34">
        <v>82</v>
      </c>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v>28</v>
      </c>
      <c r="P3062" s="34">
        <v>28</v>
      </c>
      <c r="Q3062" s="34">
        <v>28</v>
      </c>
      <c r="R3062" s="34">
        <v>28</v>
      </c>
      <c r="S3062" s="34">
        <v>28</v>
      </c>
    </row>
    <row r="3063" spans="2:19">
      <c r="B3063" s="5">
        <v>2002</v>
      </c>
      <c r="C3063" s="34"/>
      <c r="D3063" s="34"/>
      <c r="E3063" s="34"/>
      <c r="F3063" s="34"/>
      <c r="G3063" s="34"/>
      <c r="H3063" s="34"/>
      <c r="I3063" s="34"/>
      <c r="J3063" s="34"/>
      <c r="K3063" s="34"/>
      <c r="L3063" s="34"/>
      <c r="M3063" s="34"/>
      <c r="N3063" s="34"/>
      <c r="O3063" s="34">
        <v>194</v>
      </c>
      <c r="P3063" s="34">
        <v>194</v>
      </c>
      <c r="Q3063" s="34">
        <v>194</v>
      </c>
      <c r="R3063" s="34">
        <v>194</v>
      </c>
      <c r="S3063" s="34">
        <v>194</v>
      </c>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v>81</v>
      </c>
      <c r="P3065" s="34">
        <v>81</v>
      </c>
      <c r="Q3065" s="34">
        <v>81</v>
      </c>
      <c r="R3065" s="34">
        <v>81</v>
      </c>
      <c r="S3065" s="34">
        <v>81</v>
      </c>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v>84</v>
      </c>
      <c r="P3068" s="34">
        <v>84</v>
      </c>
      <c r="Q3068" s="34">
        <v>84</v>
      </c>
      <c r="R3068" s="34">
        <v>84</v>
      </c>
      <c r="S3068" s="34">
        <v>84</v>
      </c>
    </row>
    <row r="3069" spans="2:19">
      <c r="B3069" s="5">
        <v>1996</v>
      </c>
      <c r="C3069" s="34"/>
      <c r="D3069" s="34"/>
      <c r="E3069" s="34"/>
      <c r="F3069" s="34"/>
      <c r="G3069" s="34"/>
      <c r="H3069" s="34"/>
      <c r="I3069" s="34"/>
      <c r="J3069" s="34"/>
      <c r="K3069" s="34"/>
      <c r="L3069" s="34"/>
      <c r="M3069" s="34"/>
      <c r="N3069" s="34"/>
      <c r="O3069" s="34">
        <v>82</v>
      </c>
      <c r="P3069" s="34">
        <v>82</v>
      </c>
      <c r="Q3069" s="34">
        <v>82</v>
      </c>
      <c r="R3069" s="34">
        <v>82</v>
      </c>
      <c r="S3069" s="34">
        <v>82</v>
      </c>
    </row>
    <row r="3070" spans="2:19">
      <c r="B3070" s="5">
        <v>1995</v>
      </c>
      <c r="C3070" s="34"/>
      <c r="D3070" s="34"/>
      <c r="E3070" s="34"/>
      <c r="F3070" s="34"/>
      <c r="G3070" s="34"/>
      <c r="H3070" s="34"/>
      <c r="I3070" s="34"/>
      <c r="J3070" s="34"/>
      <c r="K3070" s="34"/>
      <c r="L3070" s="34"/>
      <c r="M3070" s="34"/>
      <c r="N3070" s="34"/>
      <c r="O3070" s="34">
        <v>14</v>
      </c>
      <c r="P3070" s="34">
        <v>14</v>
      </c>
      <c r="Q3070" s="34">
        <v>14</v>
      </c>
      <c r="R3070" s="34">
        <v>14</v>
      </c>
      <c r="S3070" s="34">
        <v>14</v>
      </c>
    </row>
    <row r="3071" spans="2:19">
      <c r="B3071" s="5">
        <v>1994</v>
      </c>
      <c r="C3071" s="34"/>
      <c r="D3071" s="34"/>
      <c r="E3071" s="34"/>
      <c r="F3071" s="34"/>
      <c r="G3071" s="34"/>
      <c r="H3071" s="34"/>
      <c r="I3071" s="34"/>
      <c r="J3071" s="34"/>
      <c r="K3071" s="34"/>
      <c r="L3071" s="34"/>
      <c r="M3071" s="34"/>
      <c r="N3071" s="34"/>
      <c r="O3071" s="34">
        <v>4</v>
      </c>
      <c r="P3071" s="34">
        <v>4</v>
      </c>
      <c r="Q3071" s="34">
        <v>4</v>
      </c>
      <c r="R3071" s="34">
        <v>4</v>
      </c>
      <c r="S3071" s="34">
        <v>4</v>
      </c>
    </row>
    <row r="3072" spans="2:19">
      <c r="B3072" s="5">
        <v>1993</v>
      </c>
      <c r="C3072" s="34"/>
      <c r="D3072" s="34"/>
      <c r="E3072" s="34"/>
      <c r="F3072" s="34"/>
      <c r="G3072" s="34"/>
      <c r="H3072" s="34"/>
      <c r="I3072" s="34"/>
      <c r="J3072" s="34"/>
      <c r="K3072" s="34"/>
      <c r="L3072" s="34"/>
      <c r="M3072" s="34"/>
      <c r="N3072" s="34"/>
      <c r="O3072" s="34">
        <v>4</v>
      </c>
      <c r="P3072" s="34">
        <v>4</v>
      </c>
      <c r="Q3072" s="34">
        <v>4</v>
      </c>
      <c r="R3072" s="34">
        <v>4</v>
      </c>
      <c r="S3072" s="34">
        <v>4</v>
      </c>
    </row>
    <row r="3073" spans="2:19">
      <c r="B3073" s="5">
        <v>1992</v>
      </c>
      <c r="C3073" s="34"/>
      <c r="D3073" s="34"/>
      <c r="E3073" s="34"/>
      <c r="F3073" s="34"/>
      <c r="G3073" s="34"/>
      <c r="H3073" s="34"/>
      <c r="I3073" s="34"/>
      <c r="J3073" s="34"/>
      <c r="K3073" s="34"/>
      <c r="L3073" s="34"/>
      <c r="M3073" s="34"/>
      <c r="N3073" s="34"/>
      <c r="O3073" s="34">
        <v>7</v>
      </c>
      <c r="P3073" s="34">
        <v>7</v>
      </c>
      <c r="Q3073" s="34">
        <v>7</v>
      </c>
      <c r="R3073" s="34">
        <v>7</v>
      </c>
      <c r="S3073" s="34">
        <v>7</v>
      </c>
    </row>
    <row r="3074" spans="2:19">
      <c r="B3074" s="5">
        <v>1991</v>
      </c>
      <c r="C3074" s="34"/>
      <c r="D3074" s="34"/>
      <c r="E3074" s="34"/>
      <c r="F3074" s="34"/>
      <c r="G3074" s="34"/>
      <c r="H3074" s="34"/>
      <c r="I3074" s="34"/>
      <c r="J3074" s="34"/>
      <c r="K3074" s="34"/>
      <c r="L3074" s="34"/>
      <c r="M3074" s="34"/>
      <c r="N3074" s="34"/>
      <c r="O3074" s="34">
        <v>25</v>
      </c>
      <c r="P3074" s="34">
        <v>25</v>
      </c>
      <c r="Q3074" s="34">
        <v>25</v>
      </c>
      <c r="R3074" s="34">
        <v>25</v>
      </c>
      <c r="S3074" s="34">
        <v>25</v>
      </c>
    </row>
    <row r="3075" spans="2:19">
      <c r="B3075" s="5">
        <v>1990</v>
      </c>
      <c r="C3075" s="34"/>
      <c r="D3075" s="34"/>
      <c r="E3075" s="34"/>
      <c r="F3075" s="34"/>
      <c r="G3075" s="34"/>
      <c r="H3075" s="34"/>
      <c r="I3075" s="34"/>
      <c r="J3075" s="34"/>
      <c r="K3075" s="34"/>
      <c r="L3075" s="34"/>
      <c r="M3075" s="34"/>
      <c r="N3075" s="34"/>
      <c r="O3075" s="34">
        <v>6</v>
      </c>
      <c r="P3075" s="34">
        <v>6</v>
      </c>
      <c r="Q3075" s="34">
        <v>6</v>
      </c>
      <c r="R3075" s="34">
        <v>6</v>
      </c>
      <c r="S3075" s="34">
        <v>6</v>
      </c>
    </row>
    <row r="3076" spans="2:19">
      <c r="B3076" s="5">
        <v>1989</v>
      </c>
      <c r="C3076" s="34"/>
      <c r="D3076" s="34"/>
      <c r="E3076" s="34"/>
      <c r="F3076" s="34"/>
      <c r="G3076" s="34"/>
      <c r="H3076" s="34"/>
      <c r="I3076" s="34"/>
      <c r="J3076" s="34"/>
      <c r="K3076" s="34"/>
      <c r="L3076" s="34"/>
      <c r="M3076" s="34"/>
      <c r="N3076" s="34"/>
      <c r="O3076" s="34">
        <v>7</v>
      </c>
      <c r="P3076" s="34">
        <v>7</v>
      </c>
      <c r="Q3076" s="34">
        <v>7</v>
      </c>
      <c r="R3076" s="34">
        <v>7</v>
      </c>
      <c r="S3076" s="34">
        <v>7</v>
      </c>
    </row>
    <row r="3077" spans="2:19">
      <c r="B3077" s="5">
        <v>1988</v>
      </c>
      <c r="C3077" s="34"/>
      <c r="D3077" s="34"/>
      <c r="E3077" s="34"/>
      <c r="F3077" s="34"/>
      <c r="G3077" s="34"/>
      <c r="H3077" s="34"/>
      <c r="I3077" s="34"/>
      <c r="J3077" s="34"/>
      <c r="K3077" s="34"/>
      <c r="L3077" s="34"/>
      <c r="M3077" s="34"/>
      <c r="N3077" s="34"/>
      <c r="O3077" s="34">
        <v>40</v>
      </c>
      <c r="P3077" s="34">
        <v>40</v>
      </c>
      <c r="Q3077" s="34">
        <v>40</v>
      </c>
      <c r="R3077" s="34">
        <v>40</v>
      </c>
      <c r="S3077" s="34">
        <v>40</v>
      </c>
    </row>
    <row r="3078" spans="2:19">
      <c r="B3078" s="5">
        <v>1987</v>
      </c>
      <c r="C3078" s="34"/>
      <c r="D3078" s="34"/>
      <c r="E3078" s="34"/>
      <c r="F3078" s="34"/>
      <c r="G3078" s="34"/>
      <c r="H3078" s="34"/>
      <c r="I3078" s="34"/>
      <c r="J3078" s="34"/>
      <c r="K3078" s="34"/>
      <c r="L3078" s="34"/>
      <c r="M3078" s="34"/>
      <c r="N3078" s="34"/>
      <c r="O3078" s="34">
        <v>44</v>
      </c>
      <c r="P3078" s="34">
        <v>44</v>
      </c>
      <c r="Q3078" s="34">
        <v>44</v>
      </c>
      <c r="R3078" s="34">
        <v>44</v>
      </c>
      <c r="S3078" s="34">
        <v>44</v>
      </c>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3371</v>
      </c>
      <c r="P3136" s="10">
        <f>SUM(P3044:P3135)</f>
        <v>3371</v>
      </c>
      <c r="Q3136" s="10">
        <f>SUM(Q3044:Q3135)</f>
        <v>3371</v>
      </c>
      <c r="R3136" s="10">
        <f>SUM(R3043:R3135)</f>
        <v>3371</v>
      </c>
      <c r="S3136" s="10">
        <f>SUM(S3043:S3135)</f>
        <v>3371</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v>50578.5</v>
      </c>
      <c r="Q3141" s="34">
        <v>50578.5</v>
      </c>
      <c r="R3141" s="34">
        <v>50578.5</v>
      </c>
      <c r="S3141" s="34">
        <v>50578.5</v>
      </c>
    </row>
    <row r="3142" spans="1:19">
      <c r="A3142" s="37"/>
      <c r="B3142" s="5">
        <v>2018</v>
      </c>
      <c r="C3142" s="33"/>
      <c r="D3142" s="33"/>
      <c r="E3142" s="33"/>
      <c r="F3142" s="33"/>
      <c r="G3142" s="33"/>
      <c r="H3142" s="33"/>
      <c r="I3142" s="33"/>
      <c r="J3142" s="33"/>
      <c r="K3142" s="33"/>
      <c r="L3142" s="33"/>
      <c r="M3142" s="33"/>
      <c r="N3142" s="33"/>
      <c r="O3142" s="34">
        <v>7965.8</v>
      </c>
      <c r="P3142" s="34">
        <v>7965.8</v>
      </c>
      <c r="Q3142" s="34">
        <v>7965.8</v>
      </c>
      <c r="R3142" s="34">
        <v>7965.8</v>
      </c>
      <c r="S3142" s="34">
        <v>7965.8</v>
      </c>
    </row>
    <row r="3143" spans="1:19">
      <c r="A3143" s="37"/>
      <c r="B3143" s="5">
        <v>2017</v>
      </c>
      <c r="C3143" s="33"/>
      <c r="D3143" s="33"/>
      <c r="E3143" s="33"/>
      <c r="F3143" s="33"/>
      <c r="G3143" s="33"/>
      <c r="H3143" s="33"/>
      <c r="I3143" s="33"/>
      <c r="J3143" s="33"/>
      <c r="K3143" s="33"/>
      <c r="L3143" s="33"/>
      <c r="M3143" s="33"/>
      <c r="N3143" s="34"/>
      <c r="O3143" s="34">
        <v>29737.609999999997</v>
      </c>
      <c r="P3143" s="34">
        <v>29737.609999999997</v>
      </c>
      <c r="Q3143" s="34">
        <v>29737.609999999997</v>
      </c>
      <c r="R3143" s="34">
        <v>29737.609999999997</v>
      </c>
      <c r="S3143" s="34">
        <v>29737.609999999997</v>
      </c>
    </row>
    <row r="3144" spans="1:19">
      <c r="B3144" s="5">
        <v>2016</v>
      </c>
      <c r="C3144" s="33"/>
      <c r="D3144" s="33"/>
      <c r="E3144" s="33"/>
      <c r="F3144" s="33"/>
      <c r="G3144" s="33"/>
      <c r="H3144" s="33"/>
      <c r="I3144" s="33"/>
      <c r="J3144" s="33"/>
      <c r="K3144" s="33"/>
      <c r="L3144" s="33"/>
      <c r="M3144" s="34"/>
      <c r="N3144" s="34"/>
      <c r="O3144" s="34">
        <v>23136.54</v>
      </c>
      <c r="P3144" s="34">
        <v>23136.54</v>
      </c>
      <c r="Q3144" s="34">
        <v>23136.54</v>
      </c>
      <c r="R3144" s="34">
        <v>23136.54</v>
      </c>
      <c r="S3144" s="34">
        <v>23136.54</v>
      </c>
    </row>
    <row r="3145" spans="1:19">
      <c r="B3145" s="5">
        <v>2015</v>
      </c>
      <c r="C3145" s="33"/>
      <c r="D3145" s="33"/>
      <c r="E3145" s="33"/>
      <c r="F3145" s="33"/>
      <c r="G3145" s="33"/>
      <c r="H3145" s="33"/>
      <c r="I3145" s="33"/>
      <c r="J3145" s="33"/>
      <c r="K3145" s="33"/>
      <c r="L3145" s="34"/>
      <c r="M3145" s="34"/>
      <c r="N3145" s="34"/>
      <c r="O3145" s="34">
        <v>38865.050000000003</v>
      </c>
      <c r="P3145" s="34">
        <v>38865.050000000003</v>
      </c>
      <c r="Q3145" s="34">
        <v>38865.050000000003</v>
      </c>
      <c r="R3145" s="34">
        <v>38865.050000000003</v>
      </c>
      <c r="S3145" s="34">
        <v>38865.050000000003</v>
      </c>
    </row>
    <row r="3146" spans="1:19">
      <c r="B3146" s="5">
        <v>2014</v>
      </c>
      <c r="C3146" s="33"/>
      <c r="D3146" s="33"/>
      <c r="E3146" s="33"/>
      <c r="F3146" s="33"/>
      <c r="G3146" s="33"/>
      <c r="H3146" s="33"/>
      <c r="I3146" s="33"/>
      <c r="J3146" s="33"/>
      <c r="K3146" s="34"/>
      <c r="L3146" s="34"/>
      <c r="M3146" s="34"/>
      <c r="N3146" s="34"/>
      <c r="O3146" s="34">
        <v>11988.24</v>
      </c>
      <c r="P3146" s="34">
        <v>11988.24</v>
      </c>
      <c r="Q3146" s="34">
        <v>11988.24</v>
      </c>
      <c r="R3146" s="34">
        <v>11988.24</v>
      </c>
      <c r="S3146" s="34">
        <v>11988.24</v>
      </c>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111693.24</v>
      </c>
      <c r="P3231" s="10">
        <f>SUM(P3139:P3230)</f>
        <v>162271.74</v>
      </c>
      <c r="Q3231" s="10">
        <f>SUM(Q3139:Q3230)</f>
        <v>162271.74</v>
      </c>
      <c r="R3231" s="10">
        <f>SUM(R3138:R3230)</f>
        <v>162271.74</v>
      </c>
      <c r="S3231" s="10">
        <f>SUM(S3138:S3230)</f>
        <v>162271.74</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v>46366</v>
      </c>
      <c r="R3235" s="34">
        <v>46366</v>
      </c>
      <c r="S3235" s="34">
        <v>46366</v>
      </c>
    </row>
    <row r="3236" spans="1:19">
      <c r="A3236" s="37"/>
      <c r="B3236" s="5">
        <v>2019</v>
      </c>
      <c r="C3236" s="33"/>
      <c r="D3236" s="33"/>
      <c r="E3236" s="33"/>
      <c r="F3236" s="33"/>
      <c r="G3236" s="33"/>
      <c r="H3236" s="33"/>
      <c r="I3236" s="33"/>
      <c r="J3236" s="33"/>
      <c r="K3236" s="33"/>
      <c r="L3236" s="33"/>
      <c r="M3236" s="33"/>
      <c r="N3236" s="33"/>
      <c r="O3236" s="33"/>
      <c r="P3236" s="34">
        <v>43774.82</v>
      </c>
      <c r="Q3236" s="34">
        <v>43774.82</v>
      </c>
      <c r="R3236" s="34">
        <v>43774.82</v>
      </c>
      <c r="S3236" s="34">
        <v>43774.82</v>
      </c>
    </row>
    <row r="3237" spans="1:19">
      <c r="A3237" s="37"/>
      <c r="B3237" s="5">
        <v>2018</v>
      </c>
      <c r="C3237" s="33"/>
      <c r="D3237" s="33"/>
      <c r="E3237" s="33"/>
      <c r="F3237" s="33"/>
      <c r="G3237" s="33"/>
      <c r="H3237" s="33"/>
      <c r="I3237" s="33"/>
      <c r="J3237" s="33"/>
      <c r="K3237" s="33"/>
      <c r="L3237" s="33"/>
      <c r="M3237" s="33"/>
      <c r="N3237" s="33"/>
      <c r="O3237" s="34">
        <v>140898.36000000002</v>
      </c>
      <c r="P3237" s="34">
        <v>140898.36000000002</v>
      </c>
      <c r="Q3237" s="34">
        <v>140898.36000000002</v>
      </c>
      <c r="R3237" s="34">
        <v>140898.36000000002</v>
      </c>
      <c r="S3237" s="34">
        <v>140898.36000000002</v>
      </c>
    </row>
    <row r="3238" spans="1:19">
      <c r="A3238" s="37"/>
      <c r="B3238" s="5">
        <v>2017</v>
      </c>
      <c r="C3238" s="33"/>
      <c r="D3238" s="33"/>
      <c r="E3238" s="33"/>
      <c r="F3238" s="33"/>
      <c r="G3238" s="33"/>
      <c r="H3238" s="33"/>
      <c r="I3238" s="33"/>
      <c r="J3238" s="33"/>
      <c r="K3238" s="33"/>
      <c r="L3238" s="33"/>
      <c r="M3238" s="33"/>
      <c r="N3238" s="34"/>
      <c r="O3238" s="34">
        <v>29190.03</v>
      </c>
      <c r="P3238" s="34">
        <v>29190.03</v>
      </c>
      <c r="Q3238" s="34">
        <v>29190.03</v>
      </c>
      <c r="R3238" s="34">
        <v>29190.03</v>
      </c>
      <c r="S3238" s="34">
        <v>29190.03</v>
      </c>
    </row>
    <row r="3239" spans="1:19">
      <c r="B3239" s="5">
        <v>2016</v>
      </c>
      <c r="C3239" s="33"/>
      <c r="D3239" s="33"/>
      <c r="E3239" s="33"/>
      <c r="F3239" s="33"/>
      <c r="G3239" s="33"/>
      <c r="H3239" s="33"/>
      <c r="I3239" s="33"/>
      <c r="J3239" s="33"/>
      <c r="K3239" s="33"/>
      <c r="L3239" s="33"/>
      <c r="M3239" s="34"/>
      <c r="N3239" s="34"/>
      <c r="O3239" s="34">
        <v>87232.39</v>
      </c>
      <c r="P3239" s="34">
        <v>87232.39</v>
      </c>
      <c r="Q3239" s="34">
        <v>87232.39</v>
      </c>
      <c r="R3239" s="34">
        <v>87232.39</v>
      </c>
      <c r="S3239" s="34">
        <v>87232.39</v>
      </c>
    </row>
    <row r="3240" spans="1:19">
      <c r="B3240" s="5">
        <v>2015</v>
      </c>
      <c r="C3240" s="33"/>
      <c r="D3240" s="33"/>
      <c r="E3240" s="33"/>
      <c r="F3240" s="33"/>
      <c r="G3240" s="33"/>
      <c r="H3240" s="33"/>
      <c r="I3240" s="33"/>
      <c r="J3240" s="33"/>
      <c r="K3240" s="33"/>
      <c r="L3240" s="34"/>
      <c r="M3240" s="34"/>
      <c r="N3240" s="34"/>
      <c r="O3240" s="34">
        <v>28714.800000000003</v>
      </c>
      <c r="P3240" s="34">
        <v>28714.800000000003</v>
      </c>
      <c r="Q3240" s="34">
        <v>28714.800000000003</v>
      </c>
      <c r="R3240" s="34">
        <v>28714.800000000003</v>
      </c>
      <c r="S3240" s="34">
        <v>28714.800000000003</v>
      </c>
    </row>
    <row r="3241" spans="1:19">
      <c r="B3241" s="5">
        <v>2014</v>
      </c>
      <c r="C3241" s="33"/>
      <c r="D3241" s="33"/>
      <c r="E3241" s="33"/>
      <c r="F3241" s="33"/>
      <c r="G3241" s="33"/>
      <c r="H3241" s="33"/>
      <c r="I3241" s="33"/>
      <c r="J3241" s="33"/>
      <c r="K3241" s="34"/>
      <c r="L3241" s="34"/>
      <c r="M3241" s="34"/>
      <c r="N3241" s="34"/>
      <c r="O3241" s="34">
        <v>37149.61</v>
      </c>
      <c r="P3241" s="34">
        <v>37149.61</v>
      </c>
      <c r="Q3241" s="34">
        <v>37149.61</v>
      </c>
      <c r="R3241" s="34">
        <v>37149.61</v>
      </c>
      <c r="S3241" s="34">
        <v>37149.61</v>
      </c>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v>14506.95</v>
      </c>
      <c r="P3243" s="34">
        <v>14506.95</v>
      </c>
      <c r="Q3243" s="34">
        <v>14506.95</v>
      </c>
      <c r="R3243" s="34">
        <v>14506.95</v>
      </c>
      <c r="S3243" s="34">
        <v>14506.95</v>
      </c>
    </row>
    <row r="3244" spans="1:19">
      <c r="B3244" s="5">
        <v>2011</v>
      </c>
      <c r="C3244" s="33"/>
      <c r="D3244" s="33"/>
      <c r="E3244" s="33"/>
      <c r="F3244" s="33"/>
      <c r="G3244" s="33"/>
      <c r="H3244" s="34"/>
      <c r="I3244" s="34"/>
      <c r="J3244" s="34"/>
      <c r="K3244" s="34"/>
      <c r="L3244" s="34"/>
      <c r="M3244" s="34"/>
      <c r="N3244" s="34"/>
      <c r="O3244" s="34">
        <v>26407.919999999998</v>
      </c>
      <c r="P3244" s="34">
        <v>26407.919999999998</v>
      </c>
      <c r="Q3244" s="34">
        <v>26407.919999999998</v>
      </c>
      <c r="R3244" s="34">
        <v>26407.919999999998</v>
      </c>
      <c r="S3244" s="34">
        <v>26407.919999999998</v>
      </c>
    </row>
    <row r="3245" spans="1:19">
      <c r="B3245" s="5">
        <v>2010</v>
      </c>
      <c r="C3245" s="33"/>
      <c r="D3245" s="33"/>
      <c r="E3245" s="33"/>
      <c r="F3245" s="33"/>
      <c r="G3245" s="34"/>
      <c r="H3245" s="34"/>
      <c r="I3245" s="34"/>
      <c r="J3245" s="34"/>
      <c r="K3245" s="34"/>
      <c r="L3245" s="34"/>
      <c r="M3245" s="34"/>
      <c r="N3245" s="34"/>
      <c r="O3245" s="34">
        <v>33545.480000000003</v>
      </c>
      <c r="P3245" s="34">
        <v>33545.480000000003</v>
      </c>
      <c r="Q3245" s="34">
        <v>33545.480000000003</v>
      </c>
      <c r="R3245" s="34">
        <v>33545.480000000003</v>
      </c>
      <c r="S3245" s="34">
        <v>33545.480000000003</v>
      </c>
    </row>
    <row r="3246" spans="1:19">
      <c r="B3246" s="5">
        <v>2009</v>
      </c>
      <c r="C3246" s="33"/>
      <c r="D3246" s="33"/>
      <c r="E3246" s="33"/>
      <c r="F3246" s="34"/>
      <c r="G3246" s="34"/>
      <c r="H3246" s="34"/>
      <c r="I3246" s="34"/>
      <c r="J3246" s="34"/>
      <c r="K3246" s="34"/>
      <c r="L3246" s="34"/>
      <c r="M3246" s="34"/>
      <c r="N3246" s="34"/>
      <c r="O3246" s="34">
        <v>22190.39</v>
      </c>
      <c r="P3246" s="34">
        <v>22190.39</v>
      </c>
      <c r="Q3246" s="34">
        <v>22190.39</v>
      </c>
      <c r="R3246" s="34">
        <v>22190.39</v>
      </c>
      <c r="S3246" s="34">
        <v>22190.39</v>
      </c>
    </row>
    <row r="3247" spans="1:19">
      <c r="B3247" s="5">
        <v>2008</v>
      </c>
      <c r="C3247" s="33"/>
      <c r="D3247" s="33"/>
      <c r="E3247" s="34"/>
      <c r="F3247" s="34"/>
      <c r="G3247" s="34"/>
      <c r="H3247" s="34"/>
      <c r="I3247" s="34"/>
      <c r="J3247" s="34"/>
      <c r="K3247" s="34"/>
      <c r="L3247" s="34"/>
      <c r="M3247" s="34"/>
      <c r="N3247" s="34"/>
      <c r="O3247" s="34">
        <v>17505.689999999999</v>
      </c>
      <c r="P3247" s="34">
        <v>17505.689999999999</v>
      </c>
      <c r="Q3247" s="34">
        <v>17505.689999999999</v>
      </c>
      <c r="R3247" s="34">
        <v>17505.689999999999</v>
      </c>
      <c r="S3247" s="34">
        <v>17505.689999999999</v>
      </c>
    </row>
    <row r="3248" spans="1:19">
      <c r="B3248" s="5">
        <v>2007</v>
      </c>
      <c r="C3248" s="33"/>
      <c r="D3248" s="34"/>
      <c r="E3248" s="34"/>
      <c r="F3248" s="34"/>
      <c r="G3248" s="34"/>
      <c r="H3248" s="34"/>
      <c r="I3248" s="34"/>
      <c r="J3248" s="34"/>
      <c r="K3248" s="34"/>
      <c r="L3248" s="34"/>
      <c r="M3248" s="34"/>
      <c r="N3248" s="34"/>
      <c r="O3248" s="34">
        <v>14546.06</v>
      </c>
      <c r="P3248" s="34">
        <v>14546.06</v>
      </c>
      <c r="Q3248" s="34">
        <v>14546.06</v>
      </c>
      <c r="R3248" s="34">
        <v>14546.06</v>
      </c>
      <c r="S3248" s="34">
        <v>14546.06</v>
      </c>
    </row>
    <row r="3249" spans="2:19">
      <c r="B3249" s="5">
        <v>2006</v>
      </c>
      <c r="C3249" s="34"/>
      <c r="D3249" s="34"/>
      <c r="E3249" s="34"/>
      <c r="F3249" s="34"/>
      <c r="G3249" s="34"/>
      <c r="H3249" s="34"/>
      <c r="I3249" s="34"/>
      <c r="J3249" s="34"/>
      <c r="K3249" s="34"/>
      <c r="L3249" s="34"/>
      <c r="M3249" s="34"/>
      <c r="N3249" s="34"/>
      <c r="O3249" s="34">
        <v>26747.1</v>
      </c>
      <c r="P3249" s="34">
        <v>26747.1</v>
      </c>
      <c r="Q3249" s="34">
        <v>26747.1</v>
      </c>
      <c r="R3249" s="34">
        <v>26747.1</v>
      </c>
      <c r="S3249" s="34">
        <v>26747.1</v>
      </c>
    </row>
    <row r="3250" spans="2:19">
      <c r="B3250" s="5">
        <v>2005</v>
      </c>
      <c r="C3250" s="34"/>
      <c r="D3250" s="34"/>
      <c r="E3250" s="34"/>
      <c r="F3250" s="34"/>
      <c r="G3250" s="34"/>
      <c r="H3250" s="34"/>
      <c r="I3250" s="34"/>
      <c r="J3250" s="34"/>
      <c r="K3250" s="34"/>
      <c r="L3250" s="34"/>
      <c r="M3250" s="34"/>
      <c r="N3250" s="34"/>
      <c r="O3250" s="34">
        <v>131793.96</v>
      </c>
      <c r="P3250" s="34">
        <v>131793.96</v>
      </c>
      <c r="Q3250" s="34">
        <v>131793.96</v>
      </c>
      <c r="R3250" s="34">
        <v>131793.96</v>
      </c>
      <c r="S3250" s="34">
        <v>131793.96</v>
      </c>
    </row>
    <row r="3251" spans="2:19">
      <c r="B3251" s="5">
        <v>2004</v>
      </c>
      <c r="C3251" s="34"/>
      <c r="D3251" s="34"/>
      <c r="E3251" s="34"/>
      <c r="F3251" s="34"/>
      <c r="G3251" s="34"/>
      <c r="H3251" s="34"/>
      <c r="I3251" s="34"/>
      <c r="J3251" s="34"/>
      <c r="K3251" s="34"/>
      <c r="L3251" s="34"/>
      <c r="M3251" s="34"/>
      <c r="N3251" s="34"/>
      <c r="O3251" s="34">
        <v>9431</v>
      </c>
      <c r="P3251" s="34">
        <v>9431</v>
      </c>
      <c r="Q3251" s="34">
        <v>9431</v>
      </c>
      <c r="R3251" s="34">
        <v>9431</v>
      </c>
      <c r="S3251" s="34">
        <v>9431</v>
      </c>
    </row>
    <row r="3252" spans="2:19">
      <c r="B3252" s="5">
        <v>2003</v>
      </c>
      <c r="C3252" s="34"/>
      <c r="D3252" s="34"/>
      <c r="E3252" s="34"/>
      <c r="F3252" s="34"/>
      <c r="G3252" s="34"/>
      <c r="H3252" s="34"/>
      <c r="I3252" s="34"/>
      <c r="J3252" s="34"/>
      <c r="K3252" s="34"/>
      <c r="L3252" s="34"/>
      <c r="M3252" s="34"/>
      <c r="N3252" s="34"/>
      <c r="O3252" s="34">
        <v>25939</v>
      </c>
      <c r="P3252" s="34">
        <v>25939</v>
      </c>
      <c r="Q3252" s="34">
        <v>25939</v>
      </c>
      <c r="R3252" s="34">
        <v>25939</v>
      </c>
      <c r="S3252" s="34">
        <v>25939</v>
      </c>
    </row>
    <row r="3253" spans="2:19">
      <c r="B3253" s="5">
        <v>2002</v>
      </c>
      <c r="C3253" s="34"/>
      <c r="D3253" s="34"/>
      <c r="E3253" s="34"/>
      <c r="F3253" s="34"/>
      <c r="G3253" s="34"/>
      <c r="H3253" s="34"/>
      <c r="I3253" s="34"/>
      <c r="J3253" s="34"/>
      <c r="K3253" s="34"/>
      <c r="L3253" s="34"/>
      <c r="M3253" s="34"/>
      <c r="N3253" s="34"/>
      <c r="O3253" s="34">
        <v>16867</v>
      </c>
      <c r="P3253" s="34">
        <v>16867</v>
      </c>
      <c r="Q3253" s="34">
        <v>16867</v>
      </c>
      <c r="R3253" s="34">
        <v>16867</v>
      </c>
      <c r="S3253" s="34">
        <v>16867</v>
      </c>
    </row>
    <row r="3254" spans="2:19">
      <c r="B3254" s="5">
        <v>2001</v>
      </c>
      <c r="C3254" s="34"/>
      <c r="D3254" s="34"/>
      <c r="E3254" s="34"/>
      <c r="F3254" s="34"/>
      <c r="G3254" s="34"/>
      <c r="H3254" s="34"/>
      <c r="I3254" s="34"/>
      <c r="J3254" s="34"/>
      <c r="K3254" s="34"/>
      <c r="L3254" s="34"/>
      <c r="M3254" s="34"/>
      <c r="N3254" s="34"/>
      <c r="O3254" s="34">
        <v>19075</v>
      </c>
      <c r="P3254" s="34">
        <v>19075</v>
      </c>
      <c r="Q3254" s="34">
        <v>19075</v>
      </c>
      <c r="R3254" s="34">
        <v>19075</v>
      </c>
      <c r="S3254" s="34">
        <v>19075</v>
      </c>
    </row>
    <row r="3255" spans="2:19">
      <c r="B3255" s="5">
        <v>2000</v>
      </c>
      <c r="C3255" s="34"/>
      <c r="D3255" s="34"/>
      <c r="E3255" s="34"/>
      <c r="F3255" s="34"/>
      <c r="G3255" s="34"/>
      <c r="H3255" s="34"/>
      <c r="I3255" s="34"/>
      <c r="J3255" s="34"/>
      <c r="K3255" s="34"/>
      <c r="L3255" s="34"/>
      <c r="M3255" s="34"/>
      <c r="N3255" s="34"/>
      <c r="O3255" s="34">
        <v>25701</v>
      </c>
      <c r="P3255" s="34">
        <v>25701</v>
      </c>
      <c r="Q3255" s="34">
        <v>25701</v>
      </c>
      <c r="R3255" s="34">
        <v>25701</v>
      </c>
      <c r="S3255" s="34">
        <v>25701</v>
      </c>
    </row>
    <row r="3256" spans="2:19">
      <c r="B3256" s="5">
        <v>1999</v>
      </c>
      <c r="C3256" s="34"/>
      <c r="D3256" s="34"/>
      <c r="E3256" s="34"/>
      <c r="F3256" s="34"/>
      <c r="G3256" s="34"/>
      <c r="H3256" s="34"/>
      <c r="I3256" s="34"/>
      <c r="J3256" s="34"/>
      <c r="K3256" s="34"/>
      <c r="L3256" s="34"/>
      <c r="M3256" s="34"/>
      <c r="N3256" s="34"/>
      <c r="O3256" s="34">
        <v>12280</v>
      </c>
      <c r="P3256" s="34">
        <v>12280</v>
      </c>
      <c r="Q3256" s="34">
        <v>12280</v>
      </c>
      <c r="R3256" s="34">
        <v>12280</v>
      </c>
      <c r="S3256" s="34">
        <v>12280</v>
      </c>
    </row>
    <row r="3257" spans="2:19">
      <c r="B3257" s="5">
        <v>1998</v>
      </c>
      <c r="C3257" s="34"/>
      <c r="D3257" s="34"/>
      <c r="E3257" s="34"/>
      <c r="F3257" s="34"/>
      <c r="G3257" s="34"/>
      <c r="H3257" s="34"/>
      <c r="I3257" s="34"/>
      <c r="J3257" s="34"/>
      <c r="K3257" s="34"/>
      <c r="L3257" s="34"/>
      <c r="M3257" s="34"/>
      <c r="N3257" s="34"/>
      <c r="O3257" s="34">
        <v>15908</v>
      </c>
      <c r="P3257" s="34">
        <v>15908</v>
      </c>
      <c r="Q3257" s="34">
        <v>15908</v>
      </c>
      <c r="R3257" s="34">
        <v>15908</v>
      </c>
      <c r="S3257" s="34">
        <v>15908</v>
      </c>
    </row>
    <row r="3258" spans="2:19">
      <c r="B3258" s="5">
        <v>1997</v>
      </c>
      <c r="C3258" s="34"/>
      <c r="D3258" s="34"/>
      <c r="E3258" s="34"/>
      <c r="F3258" s="34"/>
      <c r="G3258" s="34"/>
      <c r="H3258" s="34"/>
      <c r="I3258" s="34"/>
      <c r="J3258" s="34"/>
      <c r="K3258" s="34"/>
      <c r="L3258" s="34"/>
      <c r="M3258" s="34"/>
      <c r="N3258" s="34"/>
      <c r="O3258" s="34">
        <v>23850</v>
      </c>
      <c r="P3258" s="34">
        <v>23850</v>
      </c>
      <c r="Q3258" s="34">
        <v>23850</v>
      </c>
      <c r="R3258" s="34">
        <v>23850</v>
      </c>
      <c r="S3258" s="34">
        <v>23850</v>
      </c>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759479.74</v>
      </c>
      <c r="P3326" s="10">
        <f>SUM(P3234:P3325)</f>
        <v>803254.55999999994</v>
      </c>
      <c r="Q3326" s="10">
        <f>SUM(Q3234:Q3325)</f>
        <v>849620.55999999994</v>
      </c>
      <c r="R3326" s="10">
        <f>SUM(R3233:R3325)</f>
        <v>849620.55999999994</v>
      </c>
      <c r="S3326" s="10">
        <f>SUM(S3233:S3325)</f>
        <v>849620.55999999994</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2024-08-09T06:02:04Z</dcterms:modified>
</cp:coreProperties>
</file>